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5440" windowHeight="15990"/>
  </bookViews>
  <sheets>
    <sheet name="Лист1" sheetId="1" r:id="rId1"/>
    <sheet name="Лист2" sheetId="2" r:id="rId2"/>
    <sheet name="Лист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96" i="1" l="1"/>
  <c r="M32" i="1"/>
  <c r="K95" i="1"/>
  <c r="M94" i="1"/>
  <c r="M92" i="1" l="1"/>
  <c r="M90" i="1"/>
  <c r="M81" i="1"/>
  <c r="M67" i="1"/>
  <c r="M59" i="1"/>
  <c r="M58" i="1"/>
  <c r="M54" i="1"/>
  <c r="M45" i="1"/>
  <c r="M39" i="1"/>
  <c r="M38" i="1"/>
  <c r="M31" i="1"/>
  <c r="M27" i="1"/>
  <c r="M26" i="1"/>
  <c r="M25" i="1"/>
  <c r="M24" i="1"/>
  <c r="M22" i="1"/>
  <c r="M20" i="1"/>
  <c r="M16" i="1"/>
  <c r="M14" i="1"/>
  <c r="M6" i="1"/>
  <c r="K91" i="1"/>
  <c r="K79" i="1"/>
  <c r="K4" i="1"/>
  <c r="K10" i="1" l="1"/>
  <c r="K59" i="1" l="1"/>
  <c r="K54" i="1"/>
  <c r="K52" i="1" l="1"/>
  <c r="K49" i="1"/>
  <c r="K45" i="1"/>
  <c r="K44" i="1"/>
  <c r="K39" i="1"/>
  <c r="K38" i="1"/>
  <c r="K27" i="1" l="1"/>
  <c r="K56" i="1" l="1"/>
  <c r="K66" i="1" l="1"/>
  <c r="K62" i="1"/>
  <c r="K60" i="1"/>
  <c r="K50" i="1"/>
  <c r="K37" i="1"/>
  <c r="K24" i="1"/>
  <c r="K15" i="1"/>
  <c r="K100" i="1" l="1"/>
  <c r="K99" i="1"/>
  <c r="K3" i="1" l="1"/>
  <c r="K84" i="1" l="1"/>
  <c r="K75" i="1" l="1"/>
  <c r="K73" i="1"/>
  <c r="K51" i="1" l="1"/>
  <c r="K47" i="1"/>
  <c r="K41" i="1" l="1"/>
  <c r="K35" i="1" l="1"/>
  <c r="K23" i="1" l="1"/>
  <c r="K18" i="1"/>
  <c r="K13" i="1" l="1"/>
</calcChain>
</file>

<file path=xl/sharedStrings.xml><?xml version="1.0" encoding="utf-8"?>
<sst xmlns="http://schemas.openxmlformats.org/spreadsheetml/2006/main" count="1172" uniqueCount="768">
  <si>
    <t>DB00415</t>
  </si>
  <si>
    <t>DB05812</t>
  </si>
  <si>
    <t>Abiraterone</t>
  </si>
  <si>
    <t>DB01222</t>
  </si>
  <si>
    <t>DB00608</t>
  </si>
  <si>
    <t>Chloroquine</t>
  </si>
  <si>
    <t>DB00477</t>
  </si>
  <si>
    <t>Chlorpromazine</t>
  </si>
  <si>
    <t>DB01234</t>
  </si>
  <si>
    <t>DB00997</t>
  </si>
  <si>
    <t>DB00625</t>
  </si>
  <si>
    <t>Efavirenz</t>
  </si>
  <si>
    <t>DB01039</t>
  </si>
  <si>
    <t>DB00544</t>
  </si>
  <si>
    <t>Fluorouracil</t>
  </si>
  <si>
    <t>DB00999</t>
  </si>
  <si>
    <t>DB01611</t>
  </si>
  <si>
    <t>Hydroxychloroquine</t>
  </si>
  <si>
    <t>DB00328</t>
  </si>
  <si>
    <t>DB01026</t>
  </si>
  <si>
    <t>Ketoconazole</t>
  </si>
  <si>
    <t>DB00678</t>
  </si>
  <si>
    <t>Losartan</t>
  </si>
  <si>
    <t>DB00814</t>
  </si>
  <si>
    <t>DB00959</t>
  </si>
  <si>
    <t>Methylprednisolone</t>
  </si>
  <si>
    <t>DB00264</t>
  </si>
  <si>
    <t>Metoprolol</t>
  </si>
  <si>
    <t>DB01110</t>
  </si>
  <si>
    <t>Miconazole</t>
  </si>
  <si>
    <t>DB00540</t>
  </si>
  <si>
    <t>Nortriptyline</t>
  </si>
  <si>
    <t>DB00776</t>
  </si>
  <si>
    <t>Oxcarbazepine</t>
  </si>
  <si>
    <t>DB00554</t>
  </si>
  <si>
    <t>DB08860</t>
  </si>
  <si>
    <t>Pitavastatin</t>
  </si>
  <si>
    <t>DB00860</t>
  </si>
  <si>
    <t>Prednisolone</t>
  </si>
  <si>
    <t>DB00635</t>
  </si>
  <si>
    <t>Prednisone</t>
  </si>
  <si>
    <t>DB01032</t>
  </si>
  <si>
    <t>Probenecid</t>
  </si>
  <si>
    <t>DB04216</t>
  </si>
  <si>
    <t>Quercetin</t>
  </si>
  <si>
    <t>DB00734</t>
  </si>
  <si>
    <t>DB00412</t>
  </si>
  <si>
    <t>Rosiglitazone</t>
  </si>
  <si>
    <t>DB01098</t>
  </si>
  <si>
    <t>DB00675</t>
  </si>
  <si>
    <t>Tamoxifen</t>
  </si>
  <si>
    <t>DB00624</t>
  </si>
  <si>
    <t>Testosterone</t>
  </si>
  <si>
    <t>DB00273</t>
  </si>
  <si>
    <t>Topiramate</t>
  </si>
  <si>
    <t>DB00495</t>
  </si>
  <si>
    <t>Zidovudine</t>
  </si>
  <si>
    <t>DB00459</t>
  </si>
  <si>
    <t xml:space="preserve"> Acitretin</t>
  </si>
  <si>
    <t>DB08496</t>
  </si>
  <si>
    <t>(R)-warfarin</t>
  </si>
  <si>
    <t>DB00321</t>
  </si>
  <si>
    <t>Amitriptyline</t>
  </si>
  <si>
    <t>DB01212</t>
  </si>
  <si>
    <t>DB00845</t>
  </si>
  <si>
    <t>Clofazimine</t>
  </si>
  <si>
    <t>DB01242</t>
  </si>
  <si>
    <t>Clomipramine</t>
  </si>
  <si>
    <t>DB01394</t>
  </si>
  <si>
    <t>Colchicine</t>
  </si>
  <si>
    <t>DB00476</t>
  </si>
  <si>
    <t>Duloxetine</t>
  </si>
  <si>
    <t>DB00783</t>
  </si>
  <si>
    <t>DB00749</t>
  </si>
  <si>
    <t>DB01050</t>
  </si>
  <si>
    <t>DB00808</t>
  </si>
  <si>
    <t>Indapamide</t>
  </si>
  <si>
    <t>DB00753</t>
  </si>
  <si>
    <t>Isoflurane</t>
  </si>
  <si>
    <t>DB00595</t>
  </si>
  <si>
    <t>Oxytetracycline</t>
  </si>
  <si>
    <t>DB00818</t>
  </si>
  <si>
    <t>Propofol</t>
  </si>
  <si>
    <t>DB00421</t>
  </si>
  <si>
    <t>Spironolactone</t>
  </si>
  <si>
    <t>DB00605</t>
  </si>
  <si>
    <t>Sulindac</t>
  </si>
  <si>
    <t>DB00759</t>
  </si>
  <si>
    <t>Tetracycline</t>
  </si>
  <si>
    <t>DB00661</t>
  </si>
  <si>
    <t>Verapamil</t>
  </si>
  <si>
    <t>DB00162</t>
  </si>
  <si>
    <t>Vitamin A FA 3 4</t>
  </si>
  <si>
    <t>DB00682</t>
  </si>
  <si>
    <t>Warfarin Drug site 1 IIA</t>
  </si>
  <si>
    <t>DB00246</t>
  </si>
  <si>
    <t>Ziprasidone IB IIIA</t>
  </si>
  <si>
    <t>DB00126</t>
  </si>
  <si>
    <t>Ascorbic acid</t>
  </si>
  <si>
    <t>DB01136</t>
  </si>
  <si>
    <t>Carvedilol IIIA</t>
  </si>
  <si>
    <t>DB01914</t>
  </si>
  <si>
    <t>D-glucose</t>
  </si>
  <si>
    <t>DB00695</t>
  </si>
  <si>
    <t>Furosemide IIA IIIA drug site 1</t>
  </si>
  <si>
    <t>DB01275</t>
  </si>
  <si>
    <t>Hydralazine IB</t>
  </si>
  <si>
    <t>DB00951</t>
  </si>
  <si>
    <t>Isoniazid</t>
  </si>
  <si>
    <t>DB01235</t>
  </si>
  <si>
    <t>Levodopa</t>
  </si>
  <si>
    <t>DB00784</t>
  </si>
  <si>
    <t>Mefenamic acid IIIA</t>
  </si>
  <si>
    <t>DB00563</t>
  </si>
  <si>
    <t>Methotrexate</t>
  </si>
  <si>
    <t>DB00788</t>
  </si>
  <si>
    <t>Naproxen IB secondary IIA IIIA</t>
  </si>
  <si>
    <t>DB00717</t>
  </si>
  <si>
    <t>Norethisterone</t>
  </si>
  <si>
    <t>DB00165</t>
  </si>
  <si>
    <t>Pyridoxine</t>
  </si>
  <si>
    <t>DB00936</t>
  </si>
  <si>
    <t>Salicylic acid IIA, IB secondary</t>
  </si>
  <si>
    <t>DB00451</t>
  </si>
  <si>
    <t>Levothyroxine IIA</t>
  </si>
  <si>
    <t>DB00335</t>
  </si>
  <si>
    <t>Atenolol</t>
  </si>
  <si>
    <t>DB00289</t>
  </si>
  <si>
    <t>Atomoxetine</t>
  </si>
  <si>
    <t>DB00787</t>
  </si>
  <si>
    <t>Acyclovir</t>
  </si>
  <si>
    <t>DB01197</t>
  </si>
  <si>
    <t>Captopril</t>
  </si>
  <si>
    <t>DB00575</t>
  </si>
  <si>
    <t>Clonidine</t>
  </si>
  <si>
    <t>DB00847</t>
  </si>
  <si>
    <t>Cysteamine</t>
  </si>
  <si>
    <t>DB00586</t>
  </si>
  <si>
    <t>Diclofenac IIIA</t>
  </si>
  <si>
    <t>DB00343</t>
  </si>
  <si>
    <t>Diltiazem</t>
  </si>
  <si>
    <t>DB01142</t>
  </si>
  <si>
    <t>Doxepin</t>
  </si>
  <si>
    <t>DB00712</t>
  </si>
  <si>
    <t>Flurbiprofen IIIA</t>
  </si>
  <si>
    <t>DB01016</t>
  </si>
  <si>
    <t>Glyburide IB</t>
  </si>
  <si>
    <t>DB01159</t>
  </si>
  <si>
    <t>Halothane IIIA</t>
  </si>
  <si>
    <t>DB00619</t>
  </si>
  <si>
    <t>Imatinib</t>
  </si>
  <si>
    <t>DB00458</t>
  </si>
  <si>
    <t>Imipramine</t>
  </si>
  <si>
    <t>DB00677</t>
  </si>
  <si>
    <t>Isoflurophate</t>
  </si>
  <si>
    <t>DB01009</t>
  </si>
  <si>
    <t>Ketoprofen IB</t>
  </si>
  <si>
    <t>DB00555</t>
  </si>
  <si>
    <t>Lamotrigine</t>
  </si>
  <si>
    <t>DB01006</t>
  </si>
  <si>
    <t>Letrozole</t>
  </si>
  <si>
    <t>DB00227</t>
  </si>
  <si>
    <t>Lovastatin IIA</t>
  </si>
  <si>
    <t>DB00603</t>
  </si>
  <si>
    <t>Medroxyprogesterone acetate</t>
  </si>
  <si>
    <t>DB01062</t>
  </si>
  <si>
    <t>Oxybutynin</t>
  </si>
  <si>
    <t>DB00252</t>
  </si>
  <si>
    <t>Phenytoin IIA</t>
  </si>
  <si>
    <t>DB00571</t>
  </si>
  <si>
    <t>Propranolol</t>
  </si>
  <si>
    <t>DB00545</t>
  </si>
  <si>
    <t>Pyridostigmine</t>
  </si>
  <si>
    <t>DB02709</t>
  </si>
  <si>
    <t>Resveratrol</t>
  </si>
  <si>
    <t>DB01236</t>
  </si>
  <si>
    <t>Sevoflurane</t>
  </si>
  <si>
    <t>DB00152</t>
  </si>
  <si>
    <t>Thiamine</t>
  </si>
  <si>
    <t>DB01124</t>
  </si>
  <si>
    <t>Tolbutamide IB IIA IIIA</t>
  </si>
  <si>
    <t>DB00500</t>
  </si>
  <si>
    <t>Tolmetin IB IIIA</t>
  </si>
  <si>
    <t>-</t>
  </si>
  <si>
    <t>&lt;0,010</t>
  </si>
  <si>
    <t>L45250</t>
  </si>
  <si>
    <t>&lt; 1</t>
  </si>
  <si>
    <t>*10.1590/s2175-97902017000400088</t>
  </si>
  <si>
    <t>*106266-06-2</t>
  </si>
  <si>
    <t>64-86-8</t>
  </si>
  <si>
    <t>DB00584</t>
  </si>
  <si>
    <t>Enalapril</t>
  </si>
  <si>
    <t>10.1016/S0099-5428(08)60228-2</t>
  </si>
  <si>
    <t>10.1093/cvr/10.5.605</t>
  </si>
  <si>
    <t>https://go.drugbank.com/drugs/DB00162</t>
  </si>
  <si>
    <t>beta-carotene 0.5 mcM</t>
  </si>
  <si>
    <t>10.1093/jn/122.9.1792</t>
  </si>
  <si>
    <t>https://go.drugbank.com/drugs/DB00682</t>
  </si>
  <si>
    <t>10.1016/j.jpba.2006.03.019</t>
  </si>
  <si>
    <t>10.1046/j.1365-2125.2000.00157.x</t>
  </si>
  <si>
    <t>10.1016/j.jddst.2019.04.024</t>
  </si>
  <si>
    <t>https://go.drugbank.com/drugs/DB00126</t>
  </si>
  <si>
    <t>10.1177/0300060517714</t>
  </si>
  <si>
    <t>10.1016/j.amjcard.2006.07.014</t>
  </si>
  <si>
    <t>10.1208/s12249-015-0365-2</t>
  </si>
  <si>
    <t>10.1021/je700177n</t>
  </si>
  <si>
    <t>10.2337/diab.31.8.683</t>
  </si>
  <si>
    <t>https://go.drugbank.com/drugs/DB00695</t>
  </si>
  <si>
    <t>10.1002/cpt1974152178</t>
  </si>
  <si>
    <t>10.1002/cpt1972133420</t>
  </si>
  <si>
    <t>10.1016/j.molstruc.2023.136075</t>
  </si>
  <si>
    <t>https://go.drugbank.com/drugs/DB00951</t>
  </si>
  <si>
    <t>10.1007/s00415-010-5728-8</t>
  </si>
  <si>
    <t>&lt; 5</t>
  </si>
  <si>
    <t>10.1111/j.1600-0404.1998.tb00633.x</t>
  </si>
  <si>
    <t>https://go.drugbank.com/drugs/DB00784</t>
  </si>
  <si>
    <t>10.1016/0378-4347(94)00116-2</t>
  </si>
  <si>
    <t>10.1002/jps.2600600803</t>
  </si>
  <si>
    <t>10.1208/s12249-019-1462-4</t>
  </si>
  <si>
    <t>https://go.drugbank.com/drugs/DB00788</t>
  </si>
  <si>
    <t>10.3109/03009747309097093</t>
  </si>
  <si>
    <t>0010-7824(78)90067-7</t>
  </si>
  <si>
    <t>10.1016/j.jct.2015.09.026</t>
  </si>
  <si>
    <t>10.1016/j.semcdb.2011.05.003</t>
  </si>
  <si>
    <t>10.1021/je060134d</t>
  </si>
  <si>
    <t>10.1016/j.jpba.2022.114961</t>
  </si>
  <si>
    <t>10.3390/ijms24108822</t>
  </si>
  <si>
    <t>10.1007/BF03191122</t>
  </si>
  <si>
    <t>10.1007/BF03188723</t>
  </si>
  <si>
    <t>10.1021/mp070039b </t>
  </si>
  <si>
    <t>https://sci-hub.ru/10.1021/ci0102822</t>
  </si>
  <si>
    <t>10.1002/dta.1370</t>
  </si>
  <si>
    <t>https://go.drugbank.com/drugs/DB00787</t>
  </si>
  <si>
    <t>10.1128/aac.47.8.2438-2441.2003</t>
  </si>
  <si>
    <t>10.1016/S0168-3659(99)00286-2</t>
  </si>
  <si>
    <t>10.3109/03602538409041080</t>
  </si>
  <si>
    <t>10.1002/cpt1977215593</t>
  </si>
  <si>
    <t>10.1002/jps.2600750106</t>
  </si>
  <si>
    <t>10.1111/j.1365-2125.2005.02226.x</t>
  </si>
  <si>
    <t>10.2165/00003088-199222030-00006</t>
  </si>
  <si>
    <t>10.1021/ci0102822</t>
  </si>
  <si>
    <t>https://go.drugbank.com/drugs/DB01142</t>
  </si>
  <si>
    <t>10.1007/s00702-011-0613-x</t>
  </si>
  <si>
    <t>10.1016/0002-9343(86)90104-X</t>
  </si>
  <si>
    <t>10.1016/j.addr.2007.05.008</t>
  </si>
  <si>
    <t>10.1063/1.556039</t>
  </si>
  <si>
    <t>10.1111/j.1399-6576.1970.tb00754.x</t>
  </si>
  <si>
    <t>10.2165/00003088-200544090-00001</t>
  </si>
  <si>
    <t>10.1016/0043-1354(96)00306-5</t>
  </si>
  <si>
    <t>10.1002/cpt1976193318</t>
  </si>
  <si>
    <t>10.1002/jps.2600770113</t>
  </si>
  <si>
    <t>10.1021/cg901010v</t>
  </si>
  <si>
    <t>https://doi.org/10.1016/j.jddst.2021.102949</t>
  </si>
  <si>
    <t>https://go.drugbank.com/drugs/DB00603</t>
  </si>
  <si>
    <t>https://go.drugbank.com/drugs/DB00227</t>
  </si>
  <si>
    <t>https://go.drugbank.com/drugs/DB01062</t>
  </si>
  <si>
    <t xml:space="preserve">Ampicillin </t>
  </si>
  <si>
    <t>Budesonide</t>
  </si>
  <si>
    <t>Dexamethasone</t>
  </si>
  <si>
    <t>Doxorubicin</t>
  </si>
  <si>
    <t>Piroxicam</t>
  </si>
  <si>
    <t>Fenofibrate</t>
  </si>
  <si>
    <t>Hydrochlorothiazide</t>
  </si>
  <si>
    <t>Indomethacin</t>
  </si>
  <si>
    <t>Meloxicam</t>
  </si>
  <si>
    <t>Risperidone</t>
  </si>
  <si>
    <t>Rosuvastatin</t>
  </si>
  <si>
    <t>Ceftriaxone</t>
  </si>
  <si>
    <t xml:space="preserve">Estradiol </t>
  </si>
  <si>
    <t>Etodolac</t>
  </si>
  <si>
    <t xml:space="preserve">Ibuprofen </t>
  </si>
  <si>
    <t xml:space="preserve">Vitamin A </t>
  </si>
  <si>
    <t xml:space="preserve">Warfarin </t>
  </si>
  <si>
    <t>Ziprasidone</t>
  </si>
  <si>
    <t>Carvedilol</t>
  </si>
  <si>
    <t>Furosemide</t>
  </si>
  <si>
    <t>Hydralazine</t>
  </si>
  <si>
    <t>Mefenamic acid</t>
  </si>
  <si>
    <t>Naproxen</t>
  </si>
  <si>
    <t>Salicylic acid</t>
  </si>
  <si>
    <t>Levothyroxine</t>
  </si>
  <si>
    <t>Diclofenac</t>
  </si>
  <si>
    <t>Flurbiprofen</t>
  </si>
  <si>
    <t>Glyburide</t>
  </si>
  <si>
    <t>Halothane</t>
  </si>
  <si>
    <t>Ketoprofen</t>
  </si>
  <si>
    <t>Lovastatin</t>
  </si>
  <si>
    <t xml:space="preserve">Phenytoin </t>
  </si>
  <si>
    <t>Tolbutamide</t>
  </si>
  <si>
    <t xml:space="preserve">Tolmetin </t>
  </si>
  <si>
    <t>Drug ID</t>
  </si>
  <si>
    <t>Drug name</t>
  </si>
  <si>
    <t>Direct parent</t>
  </si>
  <si>
    <t>Drug kingdom</t>
  </si>
  <si>
    <t>Drug superclass</t>
  </si>
  <si>
    <t>Drug class</t>
  </si>
  <si>
    <t>CAS number</t>
  </si>
  <si>
    <r>
      <t>US Pharm.</t>
    </r>
    <r>
      <rPr>
        <sz val="11"/>
        <color rgb="FF212529"/>
        <rFont val="Times New Roman"/>
        <family val="1"/>
        <charset val="204"/>
      </rPr>
      <t> 2021;46(5):60-CV3.</t>
    </r>
  </si>
  <si>
    <t>BBB probability</t>
  </si>
  <si>
    <t>Penicillins</t>
  </si>
  <si>
    <t>Organic compounds</t>
  </si>
  <si>
    <t>Organoheterocyclic compounds</t>
  </si>
  <si>
    <t>Lactams</t>
  </si>
  <si>
    <t>69-53-4</t>
  </si>
  <si>
    <t>349.405</t>
  </si>
  <si>
    <t>Retinoids</t>
  </si>
  <si>
    <t>Lipids and lipid-like molecules</t>
  </si>
  <si>
    <t>Prenol lipids</t>
  </si>
  <si>
    <t>55079-83-9</t>
  </si>
  <si>
    <t>326.4293</t>
  </si>
  <si>
    <t>Androgens and derivatives</t>
  </si>
  <si>
    <t>Steroids and steroid derivatives</t>
  </si>
  <si>
    <t>154229-19-3</t>
  </si>
  <si>
    <t>349.509</t>
  </si>
  <si>
    <t>0.5841</t>
  </si>
  <si>
    <t>0.98</t>
  </si>
  <si>
    <t>Hypoxanthines</t>
  </si>
  <si>
    <t>Imidazopyrimidines</t>
  </si>
  <si>
    <t>59277-89-3</t>
  </si>
  <si>
    <t>225.2046</t>
  </si>
  <si>
    <t>Dibenzocycloheptenes</t>
  </si>
  <si>
    <t>Benzenoids</t>
  </si>
  <si>
    <t>50-48-6</t>
  </si>
  <si>
    <t>277.4033</t>
  </si>
  <si>
    <t>0.9512</t>
  </si>
  <si>
    <t>Butenolides</t>
  </si>
  <si>
    <t>Dihydrofurans</t>
  </si>
  <si>
    <t>50-81-7</t>
  </si>
  <si>
    <t>176.1241</t>
  </si>
  <si>
    <t>0.8532</t>
  </si>
  <si>
    <t>0.9961</t>
  </si>
  <si>
    <t>Phenylacetamides</t>
  </si>
  <si>
    <t>Benzene and substituted derivatives</t>
  </si>
  <si>
    <t>29122-68-7</t>
  </si>
  <si>
    <t>266.3361</t>
  </si>
  <si>
    <t>0.9505</t>
  </si>
  <si>
    <t>Phenol ethers</t>
  </si>
  <si>
    <t>83015-26-3</t>
  </si>
  <si>
    <t>255.3547</t>
  </si>
  <si>
    <t>0.964</t>
  </si>
  <si>
    <t>21-hydroxysteroids</t>
  </si>
  <si>
    <t>51333-22-3</t>
  </si>
  <si>
    <t>430.5339</t>
  </si>
  <si>
    <t>0.9533</t>
  </si>
  <si>
    <t>Proline and derivatives</t>
  </si>
  <si>
    <t>Organic acids and derivatives</t>
  </si>
  <si>
    <t>Carboxylic acids and derivatives</t>
  </si>
  <si>
    <t>62571-86-2</t>
  </si>
  <si>
    <t>217.285</t>
  </si>
  <si>
    <t>0.6467</t>
  </si>
  <si>
    <t>Carbazoles</t>
  </si>
  <si>
    <t>Indoles and derivatives</t>
  </si>
  <si>
    <t>72956-09-3</t>
  </si>
  <si>
    <t>406.4742</t>
  </si>
  <si>
    <t>0.6814</t>
  </si>
  <si>
    <t>Cephalosporins</t>
  </si>
  <si>
    <t>73384-59-5</t>
  </si>
  <si>
    <t>554.58</t>
  </si>
  <si>
    <t>0.9748</t>
  </si>
  <si>
    <t>4-aminoquinolines</t>
  </si>
  <si>
    <t>Quinolines and derivatives</t>
  </si>
  <si>
    <t>54-05-7</t>
  </si>
  <si>
    <t>319.872</t>
  </si>
  <si>
    <t>0.7421</t>
  </si>
  <si>
    <t>Phenothiazines</t>
  </si>
  <si>
    <t>Benzothiazines</t>
  </si>
  <si>
    <t>50-53-3</t>
  </si>
  <si>
    <t>318.864</t>
  </si>
  <si>
    <t>0.9795</t>
  </si>
  <si>
    <t>Phenazines and derivatives</t>
  </si>
  <si>
    <t>Diazanaphthalenes</t>
  </si>
  <si>
    <t>2030-63-9</t>
  </si>
  <si>
    <t>473.396</t>
  </si>
  <si>
    <t>0.7616</t>
  </si>
  <si>
    <t>Dibenzazepines</t>
  </si>
  <si>
    <t>Benzazepines</t>
  </si>
  <si>
    <t>303-49-1</t>
  </si>
  <si>
    <t>314.852</t>
  </si>
  <si>
    <t>0.9793</t>
  </si>
  <si>
    <t>Dichlorobenzenes</t>
  </si>
  <si>
    <t>4205-90-7</t>
  </si>
  <si>
    <t>230.094</t>
  </si>
  <si>
    <t>0.9402</t>
  </si>
  <si>
    <t>Tropones</t>
  </si>
  <si>
    <t>Hydrocarbon derivatives</t>
  </si>
  <si>
    <t>399.437</t>
  </si>
  <si>
    <t>0.7865</t>
  </si>
  <si>
    <t>50-02-2</t>
  </si>
  <si>
    <t>392.4611</t>
  </si>
  <si>
    <t>0.9781</t>
  </si>
  <si>
    <t>Hexoses</t>
  </si>
  <si>
    <t>Organic oxygen compounds</t>
  </si>
  <si>
    <t>Organooxygen compounds</t>
  </si>
  <si>
    <t>50-99-7</t>
  </si>
  <si>
    <t>180.1559</t>
  </si>
  <si>
    <t>0.5569</t>
  </si>
  <si>
    <t>15307-86-5</t>
  </si>
  <si>
    <t>296.149</t>
  </si>
  <si>
    <t>0.9541</t>
  </si>
  <si>
    <t>Benzothiazepines</t>
  </si>
  <si>
    <t>42399-41-7</t>
  </si>
  <si>
    <t>414.518</t>
  </si>
  <si>
    <t>0.506</t>
  </si>
  <si>
    <t>Dibenzoxepines</t>
  </si>
  <si>
    <t>Benzoxepines</t>
  </si>
  <si>
    <t>1668-19-5</t>
  </si>
  <si>
    <t>279.3761</t>
  </si>
  <si>
    <t>0.9381</t>
  </si>
  <si>
    <t>Anthracyclines</t>
  </si>
  <si>
    <t>Phenylpropanoids and polyketides</t>
  </si>
  <si>
    <t>23214-92-8</t>
  </si>
  <si>
    <t>543.5193</t>
  </si>
  <si>
    <t>0.9951</t>
  </si>
  <si>
    <t>Naphthalenes</t>
  </si>
  <si>
    <t>116539-59-4</t>
  </si>
  <si>
    <t>297.415</t>
  </si>
  <si>
    <t>0.9804</t>
  </si>
  <si>
    <t>Benzoxazines</t>
  </si>
  <si>
    <t>154598-52-4</t>
  </si>
  <si>
    <t>315.675</t>
  </si>
  <si>
    <t>0.9182</t>
  </si>
  <si>
    <t>Dipeptides</t>
  </si>
  <si>
    <t>75847-73-3</t>
  </si>
  <si>
    <t>376.4467</t>
  </si>
  <si>
    <t>0.9659</t>
  </si>
  <si>
    <t>Estrogens and derivatives</t>
  </si>
  <si>
    <t>50-28-2</t>
  </si>
  <si>
    <t>272.382</t>
  </si>
  <si>
    <t>0.8917</t>
  </si>
  <si>
    <t>Indolyl carboxylic acids and derivatives</t>
  </si>
  <si>
    <t>41340-25-4</t>
  </si>
  <si>
    <t>287.3535</t>
  </si>
  <si>
    <t>0.9065</t>
  </si>
  <si>
    <t>Benzophenones</t>
  </si>
  <si>
    <t>49562-28-9</t>
  </si>
  <si>
    <t>360.831</t>
  </si>
  <si>
    <t>0.9334</t>
  </si>
  <si>
    <t>Halopyrimidines</t>
  </si>
  <si>
    <t>Diazines</t>
  </si>
  <si>
    <t>51-21-8</t>
  </si>
  <si>
    <t>130.0772</t>
  </si>
  <si>
    <t>0.9791</t>
  </si>
  <si>
    <t>Biphenyls and derivatives</t>
  </si>
  <si>
    <t>5104-49-4</t>
  </si>
  <si>
    <t>244.2609</t>
  </si>
  <si>
    <t>0.9824</t>
  </si>
  <si>
    <t>Aminobenzenesulfonamides</t>
  </si>
  <si>
    <t>54-31-9</t>
  </si>
  <si>
    <t>330.744</t>
  </si>
  <si>
    <t>0.8833</t>
  </si>
  <si>
    <t>Benzenesulfonamides</t>
  </si>
  <si>
    <t>10238-21-8</t>
  </si>
  <si>
    <t>494.004</t>
  </si>
  <si>
    <t>0.6707</t>
  </si>
  <si>
    <t>Organofluorides</t>
  </si>
  <si>
    <t>Organohalogen compounds</t>
  </si>
  <si>
    <t>151-67-7</t>
  </si>
  <si>
    <t>197.382</t>
  </si>
  <si>
    <t>0.9895</t>
  </si>
  <si>
    <t>Phthalazines</t>
  </si>
  <si>
    <t>86-54-4</t>
  </si>
  <si>
    <t>160.1759</t>
  </si>
  <si>
    <t>0.9487</t>
  </si>
  <si>
    <t>1,2,4-benzothiadiazine-1,1-dioxides</t>
  </si>
  <si>
    <t>Thiadiazines</t>
  </si>
  <si>
    <t>58-93-5</t>
  </si>
  <si>
    <t>297.739</t>
  </si>
  <si>
    <t>118-42-3</t>
  </si>
  <si>
    <t>335.872</t>
  </si>
  <si>
    <t>0.5602</t>
  </si>
  <si>
    <t>Phenylpropanoic acids</t>
  </si>
  <si>
    <t>15687-27-1</t>
  </si>
  <si>
    <t>206.2808</t>
  </si>
  <si>
    <t>0.9619</t>
  </si>
  <si>
    <t>Benzanilides</t>
  </si>
  <si>
    <t>152459-95-5</t>
  </si>
  <si>
    <t>493.6027</t>
  </si>
  <si>
    <t>0.7624</t>
  </si>
  <si>
    <t>50-49-7</t>
  </si>
  <si>
    <t>280.4073</t>
  </si>
  <si>
    <t>0.9865</t>
  </si>
  <si>
    <t>26807-65-8</t>
  </si>
  <si>
    <t>365.835</t>
  </si>
  <si>
    <t>0.8868</t>
  </si>
  <si>
    <t>Benzoylindoles</t>
  </si>
  <si>
    <t>53-86-1</t>
  </si>
  <si>
    <t>357.788</t>
  </si>
  <si>
    <t>26675-46-7</t>
  </si>
  <si>
    <t>184.492</t>
  </si>
  <si>
    <t>0.994</t>
  </si>
  <si>
    <t>Phosphate esters</t>
  </si>
  <si>
    <t>Organic phosphoric acids and derivatives</t>
  </si>
  <si>
    <t>55-91-4</t>
  </si>
  <si>
    <t>184.1457</t>
  </si>
  <si>
    <t>0.9803</t>
  </si>
  <si>
    <t>Pyridinecarboxylic acids and derivatives</t>
  </si>
  <si>
    <t>Pyridines and derivatives</t>
  </si>
  <si>
    <t>54-85-3</t>
  </si>
  <si>
    <t>137.1393</t>
  </si>
  <si>
    <t>Phenylpiperazines</t>
  </si>
  <si>
    <t>Diazinanes</t>
  </si>
  <si>
    <t>65277-42-1</t>
  </si>
  <si>
    <t>531.431</t>
  </si>
  <si>
    <t>0.6704</t>
  </si>
  <si>
    <t>22071-15-4</t>
  </si>
  <si>
    <t>254.2806</t>
  </si>
  <si>
    <t>0.9382</t>
  </si>
  <si>
    <t>84057-84-1</t>
  </si>
  <si>
    <t>256.091</t>
  </si>
  <si>
    <t>Diphenylmethanes</t>
  </si>
  <si>
    <t>112809-51-5</t>
  </si>
  <si>
    <t>285.3027</t>
  </si>
  <si>
    <t>0.9737</t>
  </si>
  <si>
    <t>Tyrosine and derivatives</t>
  </si>
  <si>
    <t>59-92-7</t>
  </si>
  <si>
    <t>197.1879</t>
  </si>
  <si>
    <t>0.9264</t>
  </si>
  <si>
    <t>Phenylalanine and derivatives</t>
  </si>
  <si>
    <t>51-48-9</t>
  </si>
  <si>
    <t>776.87</t>
  </si>
  <si>
    <t>0.6886</t>
  </si>
  <si>
    <t>114798-26-4</t>
  </si>
  <si>
    <t>422.911</t>
  </si>
  <si>
    <t>0.7812</t>
  </si>
  <si>
    <t>Gluco/mineralocorticoids, progestogins and derivatives</t>
  </si>
  <si>
    <t>71-58-9</t>
  </si>
  <si>
    <t>386.5244</t>
  </si>
  <si>
    <t>Delta valerolactones</t>
  </si>
  <si>
    <t>Lactones</t>
  </si>
  <si>
    <t>75330-75-5</t>
  </si>
  <si>
    <t>404.5396</t>
  </si>
  <si>
    <t>0.9287</t>
  </si>
  <si>
    <t>0.9617</t>
  </si>
  <si>
    <t>Aminobenzoic acids</t>
  </si>
  <si>
    <t>61-68-7</t>
  </si>
  <si>
    <t>241.2851</t>
  </si>
  <si>
    <t>0.762</t>
  </si>
  <si>
    <t>71125-38-7</t>
  </si>
  <si>
    <t>351.401</t>
  </si>
  <si>
    <t>0.9811</t>
  </si>
  <si>
    <t>Glutamic acid and derivatives</t>
  </si>
  <si>
    <t>59-05-2</t>
  </si>
  <si>
    <t>454.4393</t>
  </si>
  <si>
    <t>0.9467</t>
  </si>
  <si>
    <t>83-43-2</t>
  </si>
  <si>
    <t>374.4706</t>
  </si>
  <si>
    <t>0.9484</t>
  </si>
  <si>
    <t>Tyrosols and derivatives</t>
  </si>
  <si>
    <t>Phenols</t>
  </si>
  <si>
    <t>51384-51-1</t>
  </si>
  <si>
    <t>267.3639</t>
  </si>
  <si>
    <t>0.8426</t>
  </si>
  <si>
    <t>Benzylethers</t>
  </si>
  <si>
    <t>22916-47-8</t>
  </si>
  <si>
    <t>416.129</t>
  </si>
  <si>
    <t>0.9823</t>
  </si>
  <si>
    <t>22204-53-1</t>
  </si>
  <si>
    <t>230.2592</t>
  </si>
  <si>
    <t>0.6881</t>
  </si>
  <si>
    <t>68-22-4</t>
  </si>
  <si>
    <t>298.4192</t>
  </si>
  <si>
    <t>0.9413</t>
  </si>
  <si>
    <t>72-69-5</t>
  </si>
  <si>
    <t>263.3767</t>
  </si>
  <si>
    <t>0.9478</t>
  </si>
  <si>
    <t>28721-07-5</t>
  </si>
  <si>
    <t>252.268</t>
  </si>
  <si>
    <t>0.9975</t>
  </si>
  <si>
    <t>5633-20-5</t>
  </si>
  <si>
    <t>357.4864</t>
  </si>
  <si>
    <t>0.9418</t>
  </si>
  <si>
    <t>Tetracyclines</t>
  </si>
  <si>
    <t>389139-89-3</t>
  </si>
  <si>
    <t>556.66</t>
  </si>
  <si>
    <t>Phenylhydantoins</t>
  </si>
  <si>
    <t>Azolidines</t>
  </si>
  <si>
    <t>57-41-0</t>
  </si>
  <si>
    <t>0.976</t>
  </si>
  <si>
    <t>36322-90-4</t>
  </si>
  <si>
    <t>331.346</t>
  </si>
  <si>
    <t>Phenylquinolines</t>
  </si>
  <si>
    <t>147511-69-1</t>
  </si>
  <si>
    <t>421.4608</t>
  </si>
  <si>
    <t>0.9296</t>
  </si>
  <si>
    <t>50-24-8</t>
  </si>
  <si>
    <t>360.444</t>
  </si>
  <si>
    <t>0.9383</t>
  </si>
  <si>
    <t>53-03-2</t>
  </si>
  <si>
    <t>358.4281</t>
  </si>
  <si>
    <t>57-66-9</t>
  </si>
  <si>
    <t>285.359</t>
  </si>
  <si>
    <t>0.5486</t>
  </si>
  <si>
    <t>Cumenes</t>
  </si>
  <si>
    <t>2078-54-8</t>
  </si>
  <si>
    <t>178.2707</t>
  </si>
  <si>
    <t>525-66-6</t>
  </si>
  <si>
    <t>259.3434</t>
  </si>
  <si>
    <t>0.9031</t>
  </si>
  <si>
    <t>N-methylpyridinium compounds</t>
  </si>
  <si>
    <t>155-97-5</t>
  </si>
  <si>
    <t>181.2117</t>
  </si>
  <si>
    <t>0.9818</t>
  </si>
  <si>
    <t>Pyridoxines</t>
  </si>
  <si>
    <t>65-23-6</t>
  </si>
  <si>
    <t>169.1778</t>
  </si>
  <si>
    <t>0.6889</t>
  </si>
  <si>
    <t>Flavonols</t>
  </si>
  <si>
    <t>Flavonoids</t>
  </si>
  <si>
    <t>117-39-5</t>
  </si>
  <si>
    <t>302.2357</t>
  </si>
  <si>
    <t>0.5711</t>
  </si>
  <si>
    <t>Stilbenes</t>
  </si>
  <si>
    <t>501-36-0</t>
  </si>
  <si>
    <t>228.2433</t>
  </si>
  <si>
    <t>0.59</t>
  </si>
  <si>
    <t>Pyridopyrimidines</t>
  </si>
  <si>
    <t>106266-06-2</t>
  </si>
  <si>
    <t>410.4845</t>
  </si>
  <si>
    <t>0.9925</t>
  </si>
  <si>
    <t>122320-73-4</t>
  </si>
  <si>
    <t>357.427</t>
  </si>
  <si>
    <t>0.8994</t>
  </si>
  <si>
    <t>Phenylpyrimidines</t>
  </si>
  <si>
    <t>287714-41-4</t>
  </si>
  <si>
    <t>481.538</t>
  </si>
  <si>
    <t>0.6815</t>
  </si>
  <si>
    <t>Salicylic acids</t>
  </si>
  <si>
    <t>69-72-7</t>
  </si>
  <si>
    <t>138.1207</t>
  </si>
  <si>
    <t>0.6165</t>
  </si>
  <si>
    <t>Dialkyl ethers</t>
  </si>
  <si>
    <t>28523-86-6</t>
  </si>
  <si>
    <t>200.0548</t>
  </si>
  <si>
    <t>0.9941</t>
  </si>
  <si>
    <t>Spironolactones and derivatives</t>
  </si>
  <si>
    <t>52-01-7</t>
  </si>
  <si>
    <t>416.573</t>
  </si>
  <si>
    <t>0.932</t>
  </si>
  <si>
    <t>Indenes and isoindenes</t>
  </si>
  <si>
    <t>38194-50-2</t>
  </si>
  <si>
    <t>356.411</t>
  </si>
  <si>
    <t>0.8325</t>
  </si>
  <si>
    <t>10540-29-1</t>
  </si>
  <si>
    <t>371.5146</t>
  </si>
  <si>
    <t>0.5838</t>
  </si>
  <si>
    <t>58-22-0</t>
  </si>
  <si>
    <t>288.4244</t>
  </si>
  <si>
    <t>0.973</t>
  </si>
  <si>
    <t>60-54-8</t>
  </si>
  <si>
    <t>444.4346</t>
  </si>
  <si>
    <t>0.9841</t>
  </si>
  <si>
    <t>Thiamines</t>
  </si>
  <si>
    <t>70-16-6</t>
  </si>
  <si>
    <t>265.355</t>
  </si>
  <si>
    <t>0.933</t>
  </si>
  <si>
    <t>64-77-7</t>
  </si>
  <si>
    <t>270.348</t>
  </si>
  <si>
    <t>0.9321</t>
  </si>
  <si>
    <t>Aryl-phenylketones</t>
  </si>
  <si>
    <t>26171-23-3</t>
  </si>
  <si>
    <t>257.2845</t>
  </si>
  <si>
    <t>0.8387</t>
  </si>
  <si>
    <t>Dioxolopyrans</t>
  </si>
  <si>
    <t>97240-79-4</t>
  </si>
  <si>
    <t>339.362</t>
  </si>
  <si>
    <t>Phenylbutylamines</t>
  </si>
  <si>
    <t>52-53-9</t>
  </si>
  <si>
    <t>454.6016</t>
  </si>
  <si>
    <t>0.6323</t>
  </si>
  <si>
    <t>68-26-8</t>
  </si>
  <si>
    <t>286.4516</t>
  </si>
  <si>
    <t>0.9665</t>
  </si>
  <si>
    <t>4-hydroxycoumarins</t>
  </si>
  <si>
    <t>Coumarins and derivatives</t>
  </si>
  <si>
    <t>81-81-2</t>
  </si>
  <si>
    <t>308.3279</t>
  </si>
  <si>
    <t>0.9124</t>
  </si>
  <si>
    <t>Pyrimidine 2',3'-dideoxyribonucleosides</t>
  </si>
  <si>
    <t>Nucleosides, nucleotides, and analogues</t>
  </si>
  <si>
    <t>Pyrimidine nucleosides</t>
  </si>
  <si>
    <t>30516-87-1</t>
  </si>
  <si>
    <t>267.2413</t>
  </si>
  <si>
    <t>0.6224</t>
  </si>
  <si>
    <t>N-arylpiperazines</t>
  </si>
  <si>
    <t>146939-27-7</t>
  </si>
  <si>
    <t>412.936</t>
  </si>
  <si>
    <t>0.9759</t>
  </si>
  <si>
    <t>40281-89-8</t>
  </si>
  <si>
    <t>2</t>
  </si>
  <si>
    <t>5</t>
  </si>
  <si>
    <t>12</t>
  </si>
  <si>
    <t>4</t>
  </si>
  <si>
    <t>3</t>
  </si>
  <si>
    <t>16</t>
  </si>
  <si>
    <t>9</t>
  </si>
  <si>
    <t>DB00278</t>
  </si>
  <si>
    <t>Argatroban</t>
  </si>
  <si>
    <t>74863-84-6</t>
  </si>
  <si>
    <t>508.64</t>
  </si>
  <si>
    <t>0.8933</t>
  </si>
  <si>
    <t>&lt;5.8E-4</t>
  </si>
  <si>
    <t>10.1021/acs.jced.8b00566</t>
  </si>
  <si>
    <t>0.8-0.9</t>
  </si>
  <si>
    <t>https://patents.google.com/patent/CN105367622A/en</t>
  </si>
  <si>
    <t>&gt;400</t>
  </si>
  <si>
    <t>10.1016/j.jct.2003.10.006</t>
  </si>
  <si>
    <t>https://go.drugbank.com/drugs/DB00845</t>
  </si>
  <si>
    <t>https://go.drugbank.com/drugs/DB01242</t>
  </si>
  <si>
    <t>https://go.drugbank.com/drugs/DB00584</t>
  </si>
  <si>
    <t>&lt;100</t>
  </si>
  <si>
    <t>10.2147/IJN.S97496</t>
  </si>
  <si>
    <t>https://www.sigmaaldrich.com/deepweb/assets/sigmaaldrich/product/documents/384/996/m5391pis.pdf</t>
  </si>
  <si>
    <t>0,0271</t>
  </si>
  <si>
    <t>https://go.drugbank.com/drugs/DB01032</t>
  </si>
  <si>
    <t>https://go.drugbank.com/drugs/DB00545</t>
  </si>
  <si>
    <t>10.3109/03639045.2014.958753</t>
  </si>
  <si>
    <t>10.1016/0003-2697(88)90332-6</t>
  </si>
  <si>
    <t>23</t>
  </si>
  <si>
    <t>10.1016/j.ajps.2014.07.002</t>
  </si>
  <si>
    <t>PMC837637</t>
  </si>
  <si>
    <t>PMC4726856</t>
  </si>
  <si>
    <t>10.1016/S0099-5428(05)32001-6</t>
  </si>
  <si>
    <t>10.1016/0378-5173(96)04595-4</t>
  </si>
  <si>
    <t>10.2165/00003495-200161040-00005</t>
  </si>
  <si>
    <t>10.2165/00003495-198500301-00004</t>
  </si>
  <si>
    <t>10.1111/j.1365-2125.1988.tb03349.x</t>
  </si>
  <si>
    <t>10.1212/01.WNL.0000076485.09353.7A</t>
  </si>
  <si>
    <t>10.1007/s00216-010-4075-z</t>
  </si>
  <si>
    <t>10.1016/S0009-9236(96)90167-8</t>
  </si>
  <si>
    <t>10.1016/0731-7085(83)80022-3</t>
  </si>
  <si>
    <t>10.1186/1472-6947-12-7</t>
  </si>
  <si>
    <t>10.1002/bdd.2510070605</t>
  </si>
  <si>
    <t>10.1093/jn/138.9.1615</t>
  </si>
  <si>
    <t>10.1093/bja/aet018</t>
  </si>
  <si>
    <t>10.15255/CABEQ.2014.2129</t>
  </si>
  <si>
    <t>10.1007/BF00609694</t>
  </si>
  <si>
    <t>10.3109/03639048809151892</t>
  </si>
  <si>
    <t>10.1002/cpt19741661052</t>
  </si>
  <si>
    <t>10.1210/jcem-52-5-868</t>
  </si>
  <si>
    <t>https://go.drugbank.com/drugs/DB00500</t>
  </si>
  <si>
    <t>10.1007/BF00561061</t>
  </si>
  <si>
    <t>Source</t>
  </si>
  <si>
    <t>https://go.drugbank.com/drugs/DB00749</t>
  </si>
  <si>
    <t>Number of articles related to the ligand  in Alzforum</t>
  </si>
  <si>
    <t>10.1016/j.ajps.2015.06.005</t>
  </si>
  <si>
    <t>10.1136/pgmj.50.583.282</t>
  </si>
  <si>
    <t>10.1016/B978-008055232-3.62558-9</t>
  </si>
  <si>
    <t>mg/mL</t>
  </si>
  <si>
    <t>Water solubility (experimental)</t>
  </si>
  <si>
    <t>µg/mL</t>
  </si>
  <si>
    <t>5.3
9.3
15.1</t>
  </si>
  <si>
    <t>10.1155/2008/125917</t>
  </si>
  <si>
    <t>https://www.accessdata.fda.gov/drugsatfda_docs/label/2009/020505s038s039,020844s032s034lbl.pdf</t>
  </si>
  <si>
    <t>10.1021/jm0303251</t>
  </si>
  <si>
    <t>http://dx.doi.org/10.1136/oem.54.4.288</t>
  </si>
  <si>
    <t>HMDB0014680</t>
  </si>
  <si>
    <t>10.1016/j.molliq.2021.116792</t>
  </si>
  <si>
    <t>0.1002/jctb.1525</t>
  </si>
  <si>
    <t>Physicians Desk Reference 67th ed. PDR Network, LLC, Montvale, NJ. p. 2646 (2013)</t>
  </si>
  <si>
    <t>10.1016/0378-5173(85)90143-7</t>
  </si>
  <si>
    <t>10.1021/je900376r</t>
  </si>
  <si>
    <t>10.5562/cca1761</t>
  </si>
  <si>
    <t>USA - 749706</t>
  </si>
  <si>
    <t>Maximum plasma/serum concentration (Cmax)</t>
  </si>
  <si>
    <t>Water solubility (calculated)</t>
  </si>
  <si>
    <t xml:space="preserve"> mg/mL</t>
  </si>
  <si>
    <t>Da</t>
  </si>
  <si>
    <t>Average mass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</si>
</sst>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0"/>
    <numFmt numFmtId="165" formatCode="0.000"/>
    <numFmt numFmtId="166" formatCode="0.0000"/>
    <numFmt numFmtId="167" formatCode="0.0"/>
    <numFmt numFmtId="168" formatCode="0.000000"/>
  </numFmts>
  <fonts count="36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rgb="FF0000F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sz val="11"/>
      <color rgb="FF21212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i/>
      <sz val="11"/>
      <color rgb="FF21252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theme="1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8"/>
      <color theme="3"/>
      <name val="Cambria"/>
      <family val="2"/>
      <charset val="204"/>
      <scheme val="major"/>
    </font>
    <font>
      <sz val="11"/>
      <color rgb="FF9C5700"/>
      <name val="Calibri"/>
      <family val="2"/>
      <charset val="204"/>
      <scheme val="minor"/>
    </font>
    <font>
      <sz val="11"/>
      <color rgb="FF1B1B1B"/>
      <name val="Times New Roman"/>
      <family val="1"/>
      <charset val="204"/>
    </font>
  </fonts>
  <fills count="3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 applyNumberFormat="0" applyFill="0" applyBorder="0" applyAlignment="0" applyProtection="0"/>
    <xf numFmtId="0" fontId="18" fillId="0" borderId="1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0" fontId="22" fillId="7" borderId="0" applyNumberFormat="0" applyBorder="0" applyAlignment="0" applyProtection="0"/>
    <xf numFmtId="0" fontId="24" fillId="9" borderId="4" applyNumberFormat="0" applyAlignment="0" applyProtection="0"/>
    <xf numFmtId="0" fontId="25" fillId="10" borderId="5" applyNumberFormat="0" applyAlignment="0" applyProtection="0"/>
    <xf numFmtId="0" fontId="26" fillId="10" borderId="4" applyNumberFormat="0" applyAlignment="0" applyProtection="0"/>
    <xf numFmtId="0" fontId="27" fillId="0" borderId="6" applyNumberFormat="0" applyFill="0" applyAlignment="0" applyProtection="0"/>
    <xf numFmtId="0" fontId="28" fillId="11" borderId="7" applyNumberFormat="0" applyAlignment="0" applyProtection="0"/>
    <xf numFmtId="0" fontId="29" fillId="0" borderId="0" applyNumberFormat="0" applyFill="0" applyBorder="0" applyAlignment="0" applyProtection="0"/>
    <xf numFmtId="0" fontId="16" fillId="12" borderId="8" applyNumberFormat="0" applyFont="0" applyAlignment="0" applyProtection="0"/>
    <xf numFmtId="0" fontId="30" fillId="0" borderId="0" applyNumberFormat="0" applyFill="0" applyBorder="0" applyAlignment="0" applyProtection="0"/>
    <xf numFmtId="0" fontId="31" fillId="0" borderId="9" applyNumberFormat="0" applyFill="0" applyAlignment="0" applyProtection="0"/>
    <xf numFmtId="0" fontId="32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32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32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32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32" fillId="29" borderId="0" applyNumberFormat="0" applyBorder="0" applyAlignment="0" applyProtection="0"/>
    <xf numFmtId="0" fontId="16" fillId="30" borderId="0" applyNumberFormat="0" applyBorder="0" applyAlignment="0" applyProtection="0"/>
    <xf numFmtId="0" fontId="16" fillId="31" borderId="0" applyNumberFormat="0" applyBorder="0" applyAlignment="0" applyProtection="0"/>
    <xf numFmtId="0" fontId="32" fillId="33" borderId="0" applyNumberFormat="0" applyBorder="0" applyAlignment="0" applyProtection="0"/>
    <xf numFmtId="0" fontId="16" fillId="34" borderId="0" applyNumberFormat="0" applyBorder="0" applyAlignment="0" applyProtection="0"/>
    <xf numFmtId="0" fontId="16" fillId="35" borderId="0" applyNumberFormat="0" applyBorder="0" applyAlignment="0" applyProtection="0"/>
    <xf numFmtId="0" fontId="33" fillId="0" borderId="0" applyNumberFormat="0" applyFill="0" applyBorder="0" applyAlignment="0" applyProtection="0"/>
    <xf numFmtId="0" fontId="34" fillId="8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16" fillId="36" borderId="0" applyNumberFormat="0" applyBorder="0" applyAlignment="0" applyProtection="0"/>
    <xf numFmtId="0" fontId="17" fillId="0" borderId="0" applyNumberFormat="0" applyFill="0" applyBorder="0" applyAlignment="0" applyProtection="0"/>
    <xf numFmtId="0" fontId="23" fillId="8" borderId="0" applyNumberFormat="0" applyBorder="0" applyAlignment="0" applyProtection="0"/>
    <xf numFmtId="0" fontId="32" fillId="16" borderId="0" applyNumberFormat="0" applyBorder="0" applyAlignment="0" applyProtection="0"/>
    <xf numFmtId="0" fontId="32" fillId="20" borderId="0" applyNumberFormat="0" applyBorder="0" applyAlignment="0" applyProtection="0"/>
    <xf numFmtId="0" fontId="32" fillId="24" borderId="0" applyNumberFormat="0" applyBorder="0" applyAlignment="0" applyProtection="0"/>
    <xf numFmtId="0" fontId="32" fillId="28" borderId="0" applyNumberFormat="0" applyBorder="0" applyAlignment="0" applyProtection="0"/>
    <xf numFmtId="0" fontId="32" fillId="32" borderId="0" applyNumberFormat="0" applyBorder="0" applyAlignment="0" applyProtection="0"/>
    <xf numFmtId="0" fontId="32" fillId="36" borderId="0" applyNumberFormat="0" applyBorder="0" applyAlignment="0" applyProtection="0"/>
  </cellStyleXfs>
  <cellXfs count="68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horizontal="left" vertical="top"/>
    </xf>
    <xf numFmtId="166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left" vertical="top"/>
    </xf>
    <xf numFmtId="164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wrapText="1"/>
    </xf>
    <xf numFmtId="165" fontId="2" fillId="0" borderId="0" xfId="0" applyNumberFormat="1" applyFont="1" applyAlignment="1">
      <alignment horizontal="left" vertical="top"/>
    </xf>
    <xf numFmtId="1" fontId="2" fillId="0" borderId="0" xfId="0" applyNumberFormat="1" applyFont="1" applyAlignment="1">
      <alignment horizontal="left" vertical="top"/>
    </xf>
    <xf numFmtId="2" fontId="6" fillId="0" borderId="0" xfId="0" applyNumberFormat="1" applyFont="1" applyAlignment="1">
      <alignment horizontal="left" vertical="top"/>
    </xf>
    <xf numFmtId="2" fontId="7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center" vertical="top"/>
    </xf>
    <xf numFmtId="166" fontId="6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9" fillId="0" borderId="0" xfId="0" applyFont="1"/>
    <xf numFmtId="0" fontId="10" fillId="0" borderId="0" xfId="0" applyFont="1"/>
    <xf numFmtId="0" fontId="2" fillId="0" borderId="0" xfId="0" applyFont="1" applyAlignment="1">
      <alignment wrapText="1"/>
    </xf>
    <xf numFmtId="0" fontId="12" fillId="0" borderId="0" xfId="0" applyFont="1"/>
    <xf numFmtId="0" fontId="13" fillId="0" borderId="0" xfId="1" applyFont="1" applyFill="1" applyAlignment="1" applyProtection="1"/>
    <xf numFmtId="0" fontId="6" fillId="0" borderId="0" xfId="0" applyFont="1"/>
    <xf numFmtId="0" fontId="6" fillId="0" borderId="0" xfId="0" applyFont="1" applyAlignment="1">
      <alignment wrapText="1"/>
    </xf>
    <xf numFmtId="0" fontId="14" fillId="0" borderId="0" xfId="0" applyFont="1" applyAlignment="1">
      <alignment horizontal="left"/>
    </xf>
    <xf numFmtId="0" fontId="15" fillId="0" borderId="0" xfId="1" applyFont="1" applyFill="1" applyAlignment="1" applyProtection="1">
      <alignment horizontal="left" wrapText="1"/>
    </xf>
    <xf numFmtId="0" fontId="4" fillId="0" borderId="0" xfId="1" applyFont="1" applyFill="1" applyAlignment="1" applyProtection="1">
      <alignment horizontal="left" wrapText="1"/>
    </xf>
    <xf numFmtId="0" fontId="14" fillId="0" borderId="0" xfId="0" applyFont="1"/>
    <xf numFmtId="0" fontId="0" fillId="0" borderId="10" xfId="0" applyBorder="1"/>
    <xf numFmtId="0" fontId="6" fillId="0" borderId="0" xfId="0" applyFont="1" applyAlignment="1">
      <alignment horizontal="right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4" fillId="0" borderId="0" xfId="1" applyFont="1" applyAlignment="1">
      <alignment horizontal="left" vertical="center" wrapText="1" indent="1"/>
    </xf>
    <xf numFmtId="0" fontId="6" fillId="0" borderId="0" xfId="0" applyFont="1" applyAlignment="1">
      <alignment horizontal="left" vertical="top" wrapText="1"/>
    </xf>
    <xf numFmtId="0" fontId="6" fillId="0" borderId="0" xfId="1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 wrapText="1" indent="1"/>
    </xf>
    <xf numFmtId="0" fontId="35" fillId="0" borderId="0" xfId="0" applyFont="1" applyAlignment="1">
      <alignment horizontal="left" vertical="center" indent="1"/>
    </xf>
    <xf numFmtId="0" fontId="2" fillId="0" borderId="0" xfId="0" applyFont="1" applyAlignment="1">
      <alignment horizontal="right" vertical="top" wrapText="1"/>
    </xf>
    <xf numFmtId="166" fontId="2" fillId="0" borderId="0" xfId="0" applyNumberFormat="1" applyFont="1" applyAlignment="1">
      <alignment horizontal="right" vertical="top" wrapText="1"/>
    </xf>
    <xf numFmtId="1" fontId="8" fillId="0" borderId="0" xfId="0" applyNumberFormat="1" applyFont="1" applyAlignment="1">
      <alignment horizontal="right"/>
    </xf>
    <xf numFmtId="0" fontId="8" fillId="0" borderId="0" xfId="0" applyFont="1" applyAlignment="1">
      <alignment horizontal="right" wrapText="1"/>
    </xf>
    <xf numFmtId="165" fontId="2" fillId="0" borderId="0" xfId="0" applyNumberFormat="1" applyFont="1" applyAlignment="1">
      <alignment horizontal="right" vertical="top" wrapText="1"/>
    </xf>
    <xf numFmtId="167" fontId="2" fillId="0" borderId="0" xfId="0" applyNumberFormat="1" applyFont="1" applyAlignment="1">
      <alignment horizontal="right" vertical="top" wrapText="1"/>
    </xf>
    <xf numFmtId="0" fontId="1" fillId="0" borderId="0" xfId="1"/>
    <xf numFmtId="2" fontId="2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4" fillId="0" borderId="0" xfId="1" applyFont="1" applyAlignment="1">
      <alignment horizontal="left"/>
    </xf>
    <xf numFmtId="168" fontId="6" fillId="0" borderId="0" xfId="0" applyNumberFormat="1" applyFont="1" applyAlignment="1">
      <alignment horizontal="left" vertical="top"/>
    </xf>
    <xf numFmtId="0" fontId="11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1" fillId="0" borderId="0" xfId="0" applyFont="1" applyFill="1" applyAlignment="1">
      <alignment horizontal="center" vertical="center" wrapText="1"/>
    </xf>
    <xf numFmtId="49" fontId="1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" fillId="0" borderId="0" xfId="1" applyAlignment="1">
      <alignment horizontal="left"/>
    </xf>
    <xf numFmtId="0" fontId="1" fillId="0" borderId="0" xfId="1" applyAlignment="1">
      <alignment horizontal="left" vertical="top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/>
    </xf>
  </cellXfs>
  <cellStyles count="51">
    <cellStyle name="20% - Акцент1" xfId="18" builtinId="30" customBuiltin="1"/>
    <cellStyle name="20% - Акцент2" xfId="21" builtinId="34" customBuiltin="1"/>
    <cellStyle name="20% - Акцент3" xfId="24" builtinId="38" customBuiltin="1"/>
    <cellStyle name="20% - Акцент4" xfId="27" builtinId="42" customBuiltin="1"/>
    <cellStyle name="20% - Акцент5" xfId="30" builtinId="46" customBuiltin="1"/>
    <cellStyle name="20% - Акцент6" xfId="33" builtinId="50" customBuiltin="1"/>
    <cellStyle name="40% - Акцент1" xfId="19" builtinId="31" customBuiltin="1"/>
    <cellStyle name="40% - Акцент2" xfId="22" builtinId="35" customBuiltin="1"/>
    <cellStyle name="40% - Акцент3" xfId="25" builtinId="39" customBuiltin="1"/>
    <cellStyle name="40% - Акцент4" xfId="28" builtinId="43" customBuiltin="1"/>
    <cellStyle name="40% - Акцент5" xfId="31" builtinId="47" customBuiltin="1"/>
    <cellStyle name="40% - Акцент6" xfId="34" builtinId="51" customBuiltin="1"/>
    <cellStyle name="60% - Акцент1 2" xfId="45"/>
    <cellStyle name="60% - Акцент1 3" xfId="37"/>
    <cellStyle name="60% - Акцент2 2" xfId="46"/>
    <cellStyle name="60% - Акцент2 3" xfId="38"/>
    <cellStyle name="60% - Акцент3 2" xfId="47"/>
    <cellStyle name="60% - Акцент3 3" xfId="39"/>
    <cellStyle name="60% - Акцент4 2" xfId="48"/>
    <cellStyle name="60% - Акцент4 3" xfId="40"/>
    <cellStyle name="60% - Акцент5 2" xfId="49"/>
    <cellStyle name="60% - Акцент5 3" xfId="41"/>
    <cellStyle name="60% - Акцент6 2" xfId="50"/>
    <cellStyle name="60% - Акцент6 3" xfId="42"/>
    <cellStyle name="Акцент1" xfId="17" builtinId="29" customBuiltin="1"/>
    <cellStyle name="Акцент2" xfId="20" builtinId="33" customBuiltin="1"/>
    <cellStyle name="Акцент3" xfId="23" builtinId="37" customBuiltin="1"/>
    <cellStyle name="Акцент4" xfId="26" builtinId="41" customBuiltin="1"/>
    <cellStyle name="Акцент5" xfId="29" builtinId="45" customBuiltin="1"/>
    <cellStyle name="Акцент6" xfId="32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Гиперссылка" xfId="1" builtinId="8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2" builtinId="23" customBuiltin="1"/>
    <cellStyle name="Название 2" xfId="43"/>
    <cellStyle name="Название 3" xfId="35"/>
    <cellStyle name="Нейтральный 2" xfId="44"/>
    <cellStyle name="Нейтральный 3" xfId="36"/>
    <cellStyle name="Обычный" xfId="0" builtinId="0"/>
    <cellStyle name="Плохой" xfId="7" builtinId="27" customBuiltin="1"/>
    <cellStyle name="Пояснение" xfId="15" builtinId="53" customBuiltin="1"/>
    <cellStyle name="Примечание" xfId="14" builtinId="10" customBuiltin="1"/>
    <cellStyle name="Связанная ячейка" xfId="11" builtinId="24" customBuiltin="1"/>
    <cellStyle name="Текст предупреждения" xfId="13" builtinId="11" customBuiltin="1"/>
    <cellStyle name="Хороший" xfId="6" builtinId="26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doi.org/10.1021/cg901010v" TargetMode="External"/><Relationship Id="rId117" Type="http://schemas.openxmlformats.org/officeDocument/2006/relationships/hyperlink" Target="https://www.alzforum.org/papers?keyword%5B0%5D=Alzheimer%27s&amp;keyword%5B1%5D=disease&amp;keyword%5B2%5D=Chloroquine" TargetMode="External"/><Relationship Id="rId21" Type="http://schemas.openxmlformats.org/officeDocument/2006/relationships/hyperlink" Target="https://doi.org/10.3390/ijms24108822" TargetMode="External"/><Relationship Id="rId42" Type="http://schemas.openxmlformats.org/officeDocument/2006/relationships/hyperlink" Target="https://www.alzforum.org/papers?keyword%5B0%5D=Alzheimer%27s&amp;keyword%5B1%5D=disease&amp;keyword%5B2%5D=Indapamide" TargetMode="External"/><Relationship Id="rId47" Type="http://schemas.openxmlformats.org/officeDocument/2006/relationships/hyperlink" Target="https://www.alzforum.org/papers?keyword%5B0%5D=Alzheimer%27s&amp;keyword%5B1%5D=disease&amp;keyword%5B2%5D=Ketoconazole" TargetMode="External"/><Relationship Id="rId63" Type="http://schemas.openxmlformats.org/officeDocument/2006/relationships/hyperlink" Target="https://www.alzforum.org/papers?keyword%5B0%5D=Alzheimer%27s&amp;keyword%5B1%5D=disease&amp;keyword%5B2%5D=Norethisterone" TargetMode="External"/><Relationship Id="rId68" Type="http://schemas.openxmlformats.org/officeDocument/2006/relationships/hyperlink" Target="https://www.alzforum.org/papers?keyword%5B0%5D=Alzheimer%27s&amp;keyword%5B1%5D=disease&amp;keyword%5B2%5D=Phenytoin" TargetMode="External"/><Relationship Id="rId84" Type="http://schemas.openxmlformats.org/officeDocument/2006/relationships/hyperlink" Target="https://www.alzforum.org/papers?keyword%5B0%5D=Alzheimer%27s&amp;keyword%5B1%5D=disease&amp;keyword%5B2%5D=Sevoflurane" TargetMode="External"/><Relationship Id="rId89" Type="http://schemas.openxmlformats.org/officeDocument/2006/relationships/hyperlink" Target="https://www.alzforum.org/papers?keyword%5B0%5D=Alzheimer%27s&amp;keyword%5B1%5D=disease&amp;keyword%5B2%5D=Tetracycline" TargetMode="External"/><Relationship Id="rId112" Type="http://schemas.openxmlformats.org/officeDocument/2006/relationships/hyperlink" Target="https://www.alzforum.org/papers?keyword%5B0%5D=Alzheimer%27s&amp;keyword%5B1%5D=disease&amp;keyword%5B2%5D=Colchicine" TargetMode="External"/><Relationship Id="rId133" Type="http://schemas.openxmlformats.org/officeDocument/2006/relationships/hyperlink" Target="https://sci-hub.ru/10.1136/pgmj.50.583.282" TargetMode="External"/><Relationship Id="rId138" Type="http://schemas.openxmlformats.org/officeDocument/2006/relationships/hyperlink" Target="https://doi.org/10.1016/0378-4347(94)00116-2" TargetMode="External"/><Relationship Id="rId154" Type="http://schemas.openxmlformats.org/officeDocument/2006/relationships/hyperlink" Target="https://hrcak.srce.hr/file/111002" TargetMode="External"/><Relationship Id="rId159" Type="http://schemas.openxmlformats.org/officeDocument/2006/relationships/hyperlink" Target="https://doi.org/10.1016/j.semcdb.2011.05.003" TargetMode="External"/><Relationship Id="rId16" Type="http://schemas.openxmlformats.org/officeDocument/2006/relationships/hyperlink" Target="https://doi.org/10.1016/j.jddst.2019.04.024" TargetMode="External"/><Relationship Id="rId107" Type="http://schemas.openxmlformats.org/officeDocument/2006/relationships/hyperlink" Target="https://www.alzforum.org/papers?keyword%5B0%5D=Alzheimer%27s&amp;keyword%5B1%5D=disease&amp;keyword%5B2%5D=Doxepin" TargetMode="External"/><Relationship Id="rId11" Type="http://schemas.openxmlformats.org/officeDocument/2006/relationships/hyperlink" Target="https://www.accessdata.fda.gov/drugsatfda_docs/label/2009/020505s038s039,020844s032s034lbl.pdf" TargetMode="External"/><Relationship Id="rId32" Type="http://schemas.openxmlformats.org/officeDocument/2006/relationships/hyperlink" Target="https://www.alzforum.org/papers?keyword%5B0%5D=Alzheimer%27s&amp;keyword%5B1%5D=disease&amp;keyword%5B2%5D=Flurbiprofen" TargetMode="External"/><Relationship Id="rId37" Type="http://schemas.openxmlformats.org/officeDocument/2006/relationships/hyperlink" Target="https://www.alzforum.org/papers?keyword%5B0%5D=Alzheimer%27s&amp;keyword%5B1%5D=disease&amp;keyword%5B2%5D=Hydrochlorothiazide" TargetMode="External"/><Relationship Id="rId53" Type="http://schemas.openxmlformats.org/officeDocument/2006/relationships/hyperlink" Target="https://www.alzforum.org/papers?keyword%5B0%5D=Alzheimer%27s&amp;keyword%5B1%5D=disease&amp;keyword%5B2%5D=Losartan" TargetMode="External"/><Relationship Id="rId58" Type="http://schemas.openxmlformats.org/officeDocument/2006/relationships/hyperlink" Target="https://www.alzforum.org/papers?keyword%5B0%5D=Alzheimer%27s&amp;keyword%5B1%5D=disease&amp;keyword%5B2%5D=Methotrexate" TargetMode="External"/><Relationship Id="rId74" Type="http://schemas.openxmlformats.org/officeDocument/2006/relationships/hyperlink" Target="https://www.alzforum.org/papers?keyword%5B0%5D=Alzheimer%27s&amp;keyword%5B1%5D=disease&amp;keyword%5B2%5D=Propofol" TargetMode="External"/><Relationship Id="rId79" Type="http://schemas.openxmlformats.org/officeDocument/2006/relationships/hyperlink" Target="https://www.alzforum.org/papers?keyword%5B0%5D=Alzheimer%27s&amp;keyword%5B1%5D=disease&amp;keyword%5B2%5D=Resveratrol" TargetMode="External"/><Relationship Id="rId102" Type="http://schemas.openxmlformats.org/officeDocument/2006/relationships/hyperlink" Target="https://www.alzforum.org/papers?keyword%5B0%5D=Alzheimer%27s&amp;keyword%5B1%5D=disease&amp;keyword%5B2%5D=Ascorbic&amp;keyword%5B3%5D=acid" TargetMode="External"/><Relationship Id="rId123" Type="http://schemas.openxmlformats.org/officeDocument/2006/relationships/hyperlink" Target="https://www.alzforum.org/papers?keyword%5B0%5D=Alzheimer%27s&amp;keyword%5B1%5D=disease&amp;keyword%5B2%5D=Atenolol" TargetMode="External"/><Relationship Id="rId128" Type="http://schemas.openxmlformats.org/officeDocument/2006/relationships/hyperlink" Target="https://www.alzforum.org/papers?keyword%5B0%5D=Alzheimer%27s&amp;keyword%5B1%5D=disease&amp;keyword%5B2%5D=(R)-warfarin" TargetMode="External"/><Relationship Id="rId144" Type="http://schemas.openxmlformats.org/officeDocument/2006/relationships/hyperlink" Target="https://doi.org/10.3109/03602538409041080" TargetMode="External"/><Relationship Id="rId149" Type="http://schemas.openxmlformats.org/officeDocument/2006/relationships/hyperlink" Target="https://pubmed.ncbi.nlm.nih.gov/7988301" TargetMode="External"/><Relationship Id="rId5" Type="http://schemas.openxmlformats.org/officeDocument/2006/relationships/hyperlink" Target="http://dx.doi.org/10.1136/oem.54.4.288" TargetMode="External"/><Relationship Id="rId90" Type="http://schemas.openxmlformats.org/officeDocument/2006/relationships/hyperlink" Target="https://www.alzforum.org/papers?keyword%5B0%5D=Alzheimer%27s&amp;keyword%5B1%5D=disease&amp;keyword%5B2%5D=Thiamine" TargetMode="External"/><Relationship Id="rId95" Type="http://schemas.openxmlformats.org/officeDocument/2006/relationships/hyperlink" Target="https://www.alzforum.org/papers?keyword%5B0%5D=Alzheimer%27s&amp;keyword%5B1%5D=disease&amp;keyword%5B2%5D=Vitamin&amp;keyword%5B3%5D=A" TargetMode="External"/><Relationship Id="rId160" Type="http://schemas.openxmlformats.org/officeDocument/2006/relationships/hyperlink" Target="https://doi.org/10.1016/j.jpba.2022.114961" TargetMode="External"/><Relationship Id="rId165" Type="http://schemas.openxmlformats.org/officeDocument/2006/relationships/hyperlink" Target="https://doi.org/10.15255/CABEQ.2014.2129" TargetMode="External"/><Relationship Id="rId22" Type="http://schemas.openxmlformats.org/officeDocument/2006/relationships/hyperlink" Target="https://doi.org/10.1016/S0168-3659(99)00286-2" TargetMode="External"/><Relationship Id="rId27" Type="http://schemas.openxmlformats.org/officeDocument/2006/relationships/hyperlink" Target="https://doi.org/10.1016/j.jddst.2021.102949" TargetMode="External"/><Relationship Id="rId43" Type="http://schemas.openxmlformats.org/officeDocument/2006/relationships/hyperlink" Target="https://www.alzforum.org/papers?keyword%5B0%5D=Alzheimer%27s&amp;keyword%5B1%5D=disease&amp;keyword%5B2%5D=Indomethacin" TargetMode="External"/><Relationship Id="rId48" Type="http://schemas.openxmlformats.org/officeDocument/2006/relationships/hyperlink" Target="https://www.alzforum.org/papers?keyword%5B0%5D=Alzheimer%27s&amp;keyword%5B1%5D=disease&amp;keyword%5B2%5D=Ketoprofen" TargetMode="External"/><Relationship Id="rId64" Type="http://schemas.openxmlformats.org/officeDocument/2006/relationships/hyperlink" Target="https://www.alzforum.org/papers?keyword%5B0%5D=Alzheimer%27s&amp;keyword%5B1%5D=disease&amp;keyword%5B2%5D=Nortriptyline" TargetMode="External"/><Relationship Id="rId69" Type="http://schemas.openxmlformats.org/officeDocument/2006/relationships/hyperlink" Target="https://www.alzforum.org/papers?keyword%5B0%5D=Alzheimer%27s&amp;keyword%5B1%5D=disease&amp;keyword%5B2%5D=Piroxicam" TargetMode="External"/><Relationship Id="rId113" Type="http://schemas.openxmlformats.org/officeDocument/2006/relationships/hyperlink" Target="https://www.alzforum.org/papers?keyword%5B0%5D=Alzheimer%27s&amp;keyword%5B1%5D=disease&amp;keyword%5B2%5D=Clonidine" TargetMode="External"/><Relationship Id="rId118" Type="http://schemas.openxmlformats.org/officeDocument/2006/relationships/hyperlink" Target="https://www.alzforum.org/papers?keyword%5B0%5D=Alzheimer%27s&amp;keyword%5B1%5D=disease&amp;keyword%5B2%5D=Ceftriaxone" TargetMode="External"/><Relationship Id="rId134" Type="http://schemas.openxmlformats.org/officeDocument/2006/relationships/hyperlink" Target="https://doi.org/10.1177/0300060517714387" TargetMode="External"/><Relationship Id="rId139" Type="http://schemas.openxmlformats.org/officeDocument/2006/relationships/hyperlink" Target="https://doi.org/10.1002/jps.2600600803" TargetMode="External"/><Relationship Id="rId80" Type="http://schemas.openxmlformats.org/officeDocument/2006/relationships/hyperlink" Target="https://www.alzforum.org/papers?keyword%5B0%5D=Alzheimer%27s&amp;keyword%5B1%5D=disease&amp;keyword%5B2%5D=Risperidone" TargetMode="External"/><Relationship Id="rId85" Type="http://schemas.openxmlformats.org/officeDocument/2006/relationships/hyperlink" Target="https://www.alzforum.org/papers?keyword%5B0%5D=Alzheimer%27s&amp;keyword%5B1%5D=disease&amp;keyword%5B2%5D=Spironolactone" TargetMode="External"/><Relationship Id="rId150" Type="http://schemas.openxmlformats.org/officeDocument/2006/relationships/hyperlink" Target="https://doi.org/10.1002/cpt1976193318" TargetMode="External"/><Relationship Id="rId155" Type="http://schemas.openxmlformats.org/officeDocument/2006/relationships/hyperlink" Target="https://doi.org/10.1093/cvr/10.5.605" TargetMode="External"/><Relationship Id="rId12" Type="http://schemas.openxmlformats.org/officeDocument/2006/relationships/hyperlink" Target="https://sci-hub.ru/10.1155/2008/125917" TargetMode="External"/><Relationship Id="rId17" Type="http://schemas.openxmlformats.org/officeDocument/2006/relationships/hyperlink" Target="https://doi.org/10.1021/je700177n" TargetMode="External"/><Relationship Id="rId33" Type="http://schemas.openxmlformats.org/officeDocument/2006/relationships/hyperlink" Target="https://www.alzforum.org/papers?keyword%5B0%5D=Alzheimer%27s&amp;keyword%5B1%5D=disease&amp;keyword%5B2%5D=Furosemide" TargetMode="External"/><Relationship Id="rId38" Type="http://schemas.openxmlformats.org/officeDocument/2006/relationships/hyperlink" Target="https://www.alzforum.org/papers?keyword%5B0%5D=Alzheimer%27s&amp;keyword%5B1%5D=disease&amp;keyword%5B2%5D=Hydroxychloroquine" TargetMode="External"/><Relationship Id="rId59" Type="http://schemas.openxmlformats.org/officeDocument/2006/relationships/hyperlink" Target="https://www.alzforum.org/papers?keyword%5B0%5D=Alzheimer%27s&amp;keyword%5B1%5D=disease&amp;keyword%5B2%5D=Methylprednisolone" TargetMode="External"/><Relationship Id="rId103" Type="http://schemas.openxmlformats.org/officeDocument/2006/relationships/hyperlink" Target="https://www.alzforum.org/papers?keyword%5B0%5D=Alzheimer%27s&amp;keyword%5B1%5D=disease&amp;keyword%5B2%5D=Ampicillin" TargetMode="External"/><Relationship Id="rId108" Type="http://schemas.openxmlformats.org/officeDocument/2006/relationships/hyperlink" Target="https://www.alzforum.org/papers?keyword%5B0%5D=Alzheimer%27s&amp;keyword%5B1%5D=disease&amp;keyword%5B2%5D=Diltiazem" TargetMode="External"/><Relationship Id="rId124" Type="http://schemas.openxmlformats.org/officeDocument/2006/relationships/hyperlink" Target="https://www.alzforum.org/papers?keyword%5B0%5D=Alzheimer%27s&amp;keyword%5B1%5D=disease&amp;keyword%5B2%5D=Amitriptyline" TargetMode="External"/><Relationship Id="rId129" Type="http://schemas.openxmlformats.org/officeDocument/2006/relationships/hyperlink" Target="https://www.accessdata.fda.gov/drugsatfda_docs/label/2019/021324s018lbl.pdf" TargetMode="External"/><Relationship Id="rId54" Type="http://schemas.openxmlformats.org/officeDocument/2006/relationships/hyperlink" Target="https://www.alzforum.org/papers?keyword%5B0%5D=Alzheimer%27s&amp;keyword%5B1%5D=disease&amp;keyword%5B2%5D=Lovastatin" TargetMode="External"/><Relationship Id="rId70" Type="http://schemas.openxmlformats.org/officeDocument/2006/relationships/hyperlink" Target="https://www.alzforum.org/papers?keyword%5B0%5D=Alzheimer%27s&amp;keyword%5B1%5D=disease&amp;keyword%5B2%5D=Pitavastatin" TargetMode="External"/><Relationship Id="rId75" Type="http://schemas.openxmlformats.org/officeDocument/2006/relationships/hyperlink" Target="https://www.alzforum.org/papers?keyword%5B0%5D=Alzheimer%27s&amp;keyword%5B1%5D=disease&amp;keyword%5B2%5D=Propranolol" TargetMode="External"/><Relationship Id="rId91" Type="http://schemas.openxmlformats.org/officeDocument/2006/relationships/hyperlink" Target="https://www.alzforum.org/papers?keyword%5B0%5D=Alzheimer%27s&amp;keyword%5B1%5D=disease&amp;keyword%5B2%5D=Tolbutamide" TargetMode="External"/><Relationship Id="rId96" Type="http://schemas.openxmlformats.org/officeDocument/2006/relationships/hyperlink" Target="https://www.alzforum.org/papers?keyword%5B0%5D=Alzheimer%27s&amp;keyword%5B1%5D=disease&amp;keyword%5B2%5D=Warfarin" TargetMode="External"/><Relationship Id="rId140" Type="http://schemas.openxmlformats.org/officeDocument/2006/relationships/hyperlink" Target="https://doi.org/10.3109/03009747309097093" TargetMode="External"/><Relationship Id="rId145" Type="http://schemas.openxmlformats.org/officeDocument/2006/relationships/hyperlink" Target="https://doi.org/10.1002/cpt1977215593" TargetMode="External"/><Relationship Id="rId161" Type="http://schemas.openxmlformats.org/officeDocument/2006/relationships/hyperlink" Target="https://doi.org/10.1002/bdd.2510070605" TargetMode="External"/><Relationship Id="rId166" Type="http://schemas.openxmlformats.org/officeDocument/2006/relationships/hyperlink" Target="https://doi.org/10.3109/03639048809151892" TargetMode="External"/><Relationship Id="rId1" Type="http://schemas.openxmlformats.org/officeDocument/2006/relationships/hyperlink" Target="https://books.google.ru/books/about/Physicians_Desk_Reference_2013.html?id=t4CaNAEACAAJ&amp;redir_esc=y" TargetMode="External"/><Relationship Id="rId6" Type="http://schemas.openxmlformats.org/officeDocument/2006/relationships/hyperlink" Target="https://sci-hub.ru/10.1002/jctb.1525" TargetMode="External"/><Relationship Id="rId15" Type="http://schemas.openxmlformats.org/officeDocument/2006/relationships/hyperlink" Target="https://doi.org/10.1016/S0099-5428(08)60228-2" TargetMode="External"/><Relationship Id="rId23" Type="http://schemas.openxmlformats.org/officeDocument/2006/relationships/hyperlink" Target="https://doi.org/10.1016/j.addr.2007.05.008" TargetMode="External"/><Relationship Id="rId28" Type="http://schemas.openxmlformats.org/officeDocument/2006/relationships/hyperlink" Target="https://www.alzforum.org/papers?keyword%5B0%5D=Alzheimer%27s&amp;keyword%5B1%5D=disease&amp;keyword%5B2%5D=Estradiol" TargetMode="External"/><Relationship Id="rId36" Type="http://schemas.openxmlformats.org/officeDocument/2006/relationships/hyperlink" Target="https://www.alzforum.org/papers?keyword%5B0%5D=Alzheimer%27s&amp;keyword%5B1%5D=disease&amp;keyword%5B2%5D=Hydralazine" TargetMode="External"/><Relationship Id="rId49" Type="http://schemas.openxmlformats.org/officeDocument/2006/relationships/hyperlink" Target="https://www.alzforum.org/papers?keyword%5B0%5D=Alzheimer%27s&amp;keyword%5B1%5D=disease&amp;keyword%5B2%5D=Lamotrigine" TargetMode="External"/><Relationship Id="rId57" Type="http://schemas.openxmlformats.org/officeDocument/2006/relationships/hyperlink" Target="https://www.alzforum.org/papers?keyword%5B0%5D=Alzheimer%27s&amp;keyword%5B1%5D=disease&amp;keyword%5B2%5D=Meloxicam" TargetMode="External"/><Relationship Id="rId106" Type="http://schemas.openxmlformats.org/officeDocument/2006/relationships/hyperlink" Target="https://www.alzforum.org/papers?keyword%5B0%5D=Alzheimer%27s&amp;keyword%5B1%5D=disease&amp;keyword%5B2%5D=Doxorubicin" TargetMode="External"/><Relationship Id="rId114" Type="http://schemas.openxmlformats.org/officeDocument/2006/relationships/hyperlink" Target="https://www.alzforum.org/papers?keyword%5B0%5D=Alzheimer%27s&amp;keyword%5B1%5D=disease&amp;keyword%5B2%5D=Clomipramine" TargetMode="External"/><Relationship Id="rId119" Type="http://schemas.openxmlformats.org/officeDocument/2006/relationships/hyperlink" Target="https://www.alzforum.org/papers?keyword%5B0%5D=Alzheimer%27s&amp;keyword%5B1%5D=disease&amp;keyword%5B2%5D=Carvedilol" TargetMode="External"/><Relationship Id="rId127" Type="http://schemas.openxmlformats.org/officeDocument/2006/relationships/hyperlink" Target="https://www.alzforum.org/papers?keyword%5B0%5D=Alzheimer%27s&amp;keyword%5B1%5D=disease&amp;keyword%5B2%5D=Abiraterone" TargetMode="External"/><Relationship Id="rId10" Type="http://schemas.openxmlformats.org/officeDocument/2006/relationships/hyperlink" Target="https://www.chemicalbook.com/ChemicalProductProperty_EN_CB9131730.htm" TargetMode="External"/><Relationship Id="rId31" Type="http://schemas.openxmlformats.org/officeDocument/2006/relationships/hyperlink" Target="https://www.alzforum.org/papers?keyword%5B0%5D=Alzheimer%27s&amp;keyword%5B1%5D=disease&amp;keyword%5B2%5D=Fluorouracil" TargetMode="External"/><Relationship Id="rId44" Type="http://schemas.openxmlformats.org/officeDocument/2006/relationships/hyperlink" Target="https://www.alzforum.org/papers?keyword%5B0%5D=Alzheimer%27s&amp;keyword%5B1%5D=disease&amp;keyword%5B2%5D=Isoflurane" TargetMode="External"/><Relationship Id="rId52" Type="http://schemas.openxmlformats.org/officeDocument/2006/relationships/hyperlink" Target="https://www.alzforum.org/papers?keyword%5B0%5D=Alzheimer%27s&amp;keyword%5B1%5D=disease&amp;keyword%5B2%5D=Levothyroxine" TargetMode="External"/><Relationship Id="rId60" Type="http://schemas.openxmlformats.org/officeDocument/2006/relationships/hyperlink" Target="https://www.alzforum.org/papers?keyword%5B0%5D=Alzheimer%27s&amp;keyword%5B1%5D=disease&amp;keyword%5B2%5D=Metoprolol" TargetMode="External"/><Relationship Id="rId65" Type="http://schemas.openxmlformats.org/officeDocument/2006/relationships/hyperlink" Target="https://www.alzforum.org/papers?keyword%5B0%5D=Alzheimer%27s&amp;keyword%5B1%5D=disease&amp;keyword%5B2%5D=Oxcarbazepine" TargetMode="External"/><Relationship Id="rId73" Type="http://schemas.openxmlformats.org/officeDocument/2006/relationships/hyperlink" Target="https://www.alzforum.org/papers?keyword%5B0%5D=Alzheimer%27s&amp;keyword%5B1%5D=disease&amp;keyword%5B2%5D=Probenecid" TargetMode="External"/><Relationship Id="rId78" Type="http://schemas.openxmlformats.org/officeDocument/2006/relationships/hyperlink" Target="https://www.alzforum.org/papers?keyword%5B0%5D=Alzheimer%27s&amp;keyword%5B1%5D=disease&amp;keyword%5B2%5D=Quercetin" TargetMode="External"/><Relationship Id="rId81" Type="http://schemas.openxmlformats.org/officeDocument/2006/relationships/hyperlink" Target="https://www.alzforum.org/papers?keyword%5B0%5D=Alzheimer%27s&amp;keyword%5B1%5D=disease&amp;keyword%5B2%5D=Rosiglitazone" TargetMode="External"/><Relationship Id="rId86" Type="http://schemas.openxmlformats.org/officeDocument/2006/relationships/hyperlink" Target="https://www.alzforum.org/papers?keyword%5B0%5D=Alzheimer%27s&amp;keyword%5B1%5D=disease&amp;keyword%5B2%5D=Sulindac" TargetMode="External"/><Relationship Id="rId94" Type="http://schemas.openxmlformats.org/officeDocument/2006/relationships/hyperlink" Target="https://www.alzforum.org/papers?keyword%5B0%5D=Alzheimer%27s&amp;keyword%5B1%5D=disease&amp;keyword%5B2%5D=Verapamil" TargetMode="External"/><Relationship Id="rId99" Type="http://schemas.openxmlformats.org/officeDocument/2006/relationships/hyperlink" Target="https://doi.org/10.1016/j.jct.2003.10.006" TargetMode="External"/><Relationship Id="rId101" Type="http://schemas.openxmlformats.org/officeDocument/2006/relationships/hyperlink" Target="https://doi.org/10.3109/03639045.2014.958753" TargetMode="External"/><Relationship Id="rId122" Type="http://schemas.openxmlformats.org/officeDocument/2006/relationships/hyperlink" Target="https://www.alzforum.org/papers?keyword%5B0%5D=Alzheimer%27s&amp;keyword%5B1%5D=disease&amp;keyword%5B2%5D=Atomoxetine" TargetMode="External"/><Relationship Id="rId130" Type="http://schemas.openxmlformats.org/officeDocument/2006/relationships/hyperlink" Target="https://www.accessdata.fda.gov/drugsatfda_docs/label/2022/050718Orig1s060lbl.pdf" TargetMode="External"/><Relationship Id="rId135" Type="http://schemas.openxmlformats.org/officeDocument/2006/relationships/hyperlink" Target="https://doi.org/10.1016/j.amjcard.2006.07.014" TargetMode="External"/><Relationship Id="rId143" Type="http://schemas.openxmlformats.org/officeDocument/2006/relationships/hyperlink" Target="https://doi.org/10.1128/aac.47.8.2438-2441.2003" TargetMode="External"/><Relationship Id="rId148" Type="http://schemas.openxmlformats.org/officeDocument/2006/relationships/hyperlink" Target="https://doi.org/10.1016/0002-9343(86)90104-X" TargetMode="External"/><Relationship Id="rId151" Type="http://schemas.openxmlformats.org/officeDocument/2006/relationships/hyperlink" Target="https://doi.org/10.1212/01.WNL.0000076485.09353.7A" TargetMode="External"/><Relationship Id="rId156" Type="http://schemas.openxmlformats.org/officeDocument/2006/relationships/hyperlink" Target="https://doi.org/10.1093/jn/122.9.1792" TargetMode="External"/><Relationship Id="rId164" Type="http://schemas.openxmlformats.org/officeDocument/2006/relationships/hyperlink" Target="https://doi.org/10.1016/0378-5173(96)04595-4" TargetMode="External"/><Relationship Id="rId4" Type="http://schemas.openxmlformats.org/officeDocument/2006/relationships/hyperlink" Target="http://www.chemspider.com/Chemical-Structure.3824.html" TargetMode="External"/><Relationship Id="rId9" Type="http://schemas.openxmlformats.org/officeDocument/2006/relationships/hyperlink" Target="https://www.scielo.br/j/bjps/a/D9JhDdPLrbKhQhfchwFHP3n/?format=pdf" TargetMode="External"/><Relationship Id="rId13" Type="http://schemas.openxmlformats.org/officeDocument/2006/relationships/hyperlink" Target="https://www.chemicalbook.com/ChemicalProductProperty_US_CB6391144.aspx" TargetMode="External"/><Relationship Id="rId18" Type="http://schemas.openxmlformats.org/officeDocument/2006/relationships/hyperlink" Target="https://doi.org/10.1016/j.molstruc.2023.136075" TargetMode="External"/><Relationship Id="rId39" Type="http://schemas.openxmlformats.org/officeDocument/2006/relationships/hyperlink" Target="https://www.alzforum.org/papers?keyword%5B0%5D=Alzheimer%27s&amp;keyword%5B1%5D=disease&amp;keyword%5B2%5D=Ibuprofen" TargetMode="External"/><Relationship Id="rId109" Type="http://schemas.openxmlformats.org/officeDocument/2006/relationships/hyperlink" Target="https://www.alzforum.org/papers?keyword%5B0%5D=Alzheimer%27s&amp;keyword%5B1%5D=disease&amp;keyword%5B2%5D=Diclofenac" TargetMode="External"/><Relationship Id="rId34" Type="http://schemas.openxmlformats.org/officeDocument/2006/relationships/hyperlink" Target="https://www.alzforum.org/papers?keyword%5B0%5D=Alzheimer%27s&amp;keyword%5B1%5D=disease&amp;keyword%5B2%5D=Glyburide" TargetMode="External"/><Relationship Id="rId50" Type="http://schemas.openxmlformats.org/officeDocument/2006/relationships/hyperlink" Target="https://www.alzforum.org/papers?keyword%5B0%5D=Alzheimer%27s&amp;keyword%5B1%5D=disease&amp;keyword%5B2%5D=Letrozole" TargetMode="External"/><Relationship Id="rId55" Type="http://schemas.openxmlformats.org/officeDocument/2006/relationships/hyperlink" Target="https://www.alzforum.org/papers?keyword%5B0%5D=Alzheimer%27s&amp;keyword%5B1%5D=disease&amp;keyword%5B2%5D=Medroxyprogesterone&amp;keyword%5B3%5D=acetate" TargetMode="External"/><Relationship Id="rId76" Type="http://schemas.openxmlformats.org/officeDocument/2006/relationships/hyperlink" Target="https://www.alzforum.org/papers?keyword%5B0%5D=Alzheimer%27s&amp;keyword%5B1%5D=disease&amp;keyword%5B2%5D=Pyridostigmine" TargetMode="External"/><Relationship Id="rId97" Type="http://schemas.openxmlformats.org/officeDocument/2006/relationships/hyperlink" Target="https://www.alzforum.org/papers?keyword%5B0%5D=Alzheimer%27s&amp;keyword%5B1%5D=disease&amp;keyword%5B2%5D=Zidovudine" TargetMode="External"/><Relationship Id="rId104" Type="http://schemas.openxmlformats.org/officeDocument/2006/relationships/hyperlink" Target="https://www.alzforum.org/papers?keyword%5B0%5D=Alzheimer%27s&amp;keyword%5B1%5D=disease&amp;keyword%5B2%5D=Efavirenz" TargetMode="External"/><Relationship Id="rId120" Type="http://schemas.openxmlformats.org/officeDocument/2006/relationships/hyperlink" Target="https://www.alzforum.org/papers?keyword%5B0%5D=Alzheimer%27s&amp;keyword%5B1%5D=disease&amp;keyword%5B2%5D=Captopril" TargetMode="External"/><Relationship Id="rId125" Type="http://schemas.openxmlformats.org/officeDocument/2006/relationships/hyperlink" Target="https://www.alzforum.org/papers?keyword%5B0%5D=Alzheimer%27s&amp;keyword%5B1%5D=disease&amp;keyword%5B2%5D=Acyclovir" TargetMode="External"/><Relationship Id="rId141" Type="http://schemas.openxmlformats.org/officeDocument/2006/relationships/hyperlink" Target="https://doi.org/10.1016/0010-7824(78)90067-7" TargetMode="External"/><Relationship Id="rId146" Type="http://schemas.openxmlformats.org/officeDocument/2006/relationships/hyperlink" Target="https://doi.org/10.1016/0003-2697(88)90332-6" TargetMode="External"/><Relationship Id="rId167" Type="http://schemas.openxmlformats.org/officeDocument/2006/relationships/hyperlink" Target="https://doi.org/10.1210/jcem-52-5-868" TargetMode="External"/><Relationship Id="rId7" Type="http://schemas.openxmlformats.org/officeDocument/2006/relationships/hyperlink" Target="https://hmdb.ca/metabolites/HMDB0014680" TargetMode="External"/><Relationship Id="rId71" Type="http://schemas.openxmlformats.org/officeDocument/2006/relationships/hyperlink" Target="https://www.alzforum.org/papers?keyword%5B0%5D=Alzheimer%27s&amp;keyword%5B1%5D=disease&amp;keyword%5B2%5D=Prednisolone" TargetMode="External"/><Relationship Id="rId92" Type="http://schemas.openxmlformats.org/officeDocument/2006/relationships/hyperlink" Target="https://www.alzforum.org/papers?keyword%5B0%5D=Alzheimer%27s&amp;keyword%5B1%5D=disease&amp;keyword%5B2%5D=Tolmetin" TargetMode="External"/><Relationship Id="rId162" Type="http://schemas.openxmlformats.org/officeDocument/2006/relationships/hyperlink" Target="https://doi.org/10.1093/bja/aet018" TargetMode="External"/><Relationship Id="rId2" Type="http://schemas.openxmlformats.org/officeDocument/2006/relationships/hyperlink" Target="https://digital.library.unt.edu/ark:/67531/metadc172354/m2/1/high_res_d/Pub-502.pdf" TargetMode="External"/><Relationship Id="rId29" Type="http://schemas.openxmlformats.org/officeDocument/2006/relationships/hyperlink" Target="https://www.alzforum.org/papers?keyword%5B0%5D=Alzheimer%27s&amp;keyword%5B1%5D=disease&amp;keyword%5B2%5D=Etodolac" TargetMode="External"/><Relationship Id="rId24" Type="http://schemas.openxmlformats.org/officeDocument/2006/relationships/hyperlink" Target="https://doi.org/10.1097/00000542-197004000-00010" TargetMode="External"/><Relationship Id="rId40" Type="http://schemas.openxmlformats.org/officeDocument/2006/relationships/hyperlink" Target="https://www.alzforum.org/papers?keyword%5B0%5D=Alzheimer%27s&amp;keyword%5B1%5D=disease&amp;keyword%5B2%5D=Imatinib" TargetMode="External"/><Relationship Id="rId45" Type="http://schemas.openxmlformats.org/officeDocument/2006/relationships/hyperlink" Target="https://www.alzforum.org/papers?keyword%5B0%5D=Alzheimer%27s&amp;keyword%5B1%5D=disease&amp;keyword%5B2%5D=Isoflurophate" TargetMode="External"/><Relationship Id="rId66" Type="http://schemas.openxmlformats.org/officeDocument/2006/relationships/hyperlink" Target="https://www.alzforum.org/papers?keyword%5B0%5D=Alzheimer%27s&amp;keyword%5B1%5D=disease&amp;keyword%5B2%5D=Oxybutynin" TargetMode="External"/><Relationship Id="rId87" Type="http://schemas.openxmlformats.org/officeDocument/2006/relationships/hyperlink" Target="https://www.alzforum.org/papers?keyword%5B0%5D=Alzheimer%27s&amp;keyword%5B1%5D=disease&amp;keyword%5B2%5D=Tamoxifen" TargetMode="External"/><Relationship Id="rId110" Type="http://schemas.openxmlformats.org/officeDocument/2006/relationships/hyperlink" Target="https://www.alzforum.org/papers?keyword%5B0%5D=Alzheimer%27s&amp;keyword%5B1%5D=disease&amp;keyword%5B2%5D=D-glucose" TargetMode="External"/><Relationship Id="rId115" Type="http://schemas.openxmlformats.org/officeDocument/2006/relationships/hyperlink" Target="https://www.alzforum.org/papers?keyword%5B0%5D=Alzheimer%27s&amp;keyword%5B1%5D=disease&amp;keyword%5B2%5D=Clofazimine" TargetMode="External"/><Relationship Id="rId131" Type="http://schemas.openxmlformats.org/officeDocument/2006/relationships/hyperlink" Target="https://www.accessdata.fda.gov/drugsatfda_docs/label/2023/009768s060lbl.pdf" TargetMode="External"/><Relationship Id="rId136" Type="http://schemas.openxmlformats.org/officeDocument/2006/relationships/hyperlink" Target="https://doi.org/10.2337/diab.31.8.683" TargetMode="External"/><Relationship Id="rId157" Type="http://schemas.openxmlformats.org/officeDocument/2006/relationships/hyperlink" Target="https://doi.org/10.1016/j.jpba.2006.03.019" TargetMode="External"/><Relationship Id="rId61" Type="http://schemas.openxmlformats.org/officeDocument/2006/relationships/hyperlink" Target="https://www.alzforum.org/papers?keyword%5B0%5D=Alzheimer%27s&amp;keyword%5B1%5D=disease&amp;keyword%5B2%5D=Miconazole" TargetMode="External"/><Relationship Id="rId82" Type="http://schemas.openxmlformats.org/officeDocument/2006/relationships/hyperlink" Target="https://www.alzforum.org/papers?keyword%5B0%5D=Alzheimer%27s&amp;keyword%5B1%5D=disease&amp;keyword%5B2%5D=Rosuvastatin" TargetMode="External"/><Relationship Id="rId152" Type="http://schemas.openxmlformats.org/officeDocument/2006/relationships/hyperlink" Target="https://doi.org/10.1016/0731-7085(83)80022-3" TargetMode="External"/><Relationship Id="rId19" Type="http://schemas.openxmlformats.org/officeDocument/2006/relationships/hyperlink" Target="https://doi.org/10.1111/j.1600-0404.1998.tb00633.x" TargetMode="External"/><Relationship Id="rId14" Type="http://schemas.openxmlformats.org/officeDocument/2006/relationships/hyperlink" Target="https://sci-hub.ru/10.1021/jm0303251" TargetMode="External"/><Relationship Id="rId30" Type="http://schemas.openxmlformats.org/officeDocument/2006/relationships/hyperlink" Target="https://www.alzforum.org/papers?keyword%5B0%5D=Alzheimer%27s&amp;keyword%5B1%5D=disease&amp;keyword%5B2%5D=Fenofibrate" TargetMode="External"/><Relationship Id="rId35" Type="http://schemas.openxmlformats.org/officeDocument/2006/relationships/hyperlink" Target="https://www.alzforum.org/papers?keyword%5B0%5D=Alzheimer%27s&amp;keyword%5B1%5D=disease&amp;keyword%5B2%5D=Halothane" TargetMode="External"/><Relationship Id="rId56" Type="http://schemas.openxmlformats.org/officeDocument/2006/relationships/hyperlink" Target="https://www.alzforum.org/papers?keyword%5B0%5D=Alzheimer%27s&amp;keyword%5B1%5D=disease&amp;keyword%5B2%5D=Mefenamic&amp;keyword%5B3%5D=acid" TargetMode="External"/><Relationship Id="rId77" Type="http://schemas.openxmlformats.org/officeDocument/2006/relationships/hyperlink" Target="https://www.alzforum.org/papers?keyword%5B0%5D=Alzheimer%27s&amp;keyword%5B1%5D=disease&amp;keyword%5B2%5D=Pyridoxine" TargetMode="External"/><Relationship Id="rId100" Type="http://schemas.openxmlformats.org/officeDocument/2006/relationships/hyperlink" Target="https://doi.org/10.1016/S0099-5428(05)32001-6" TargetMode="External"/><Relationship Id="rId105" Type="http://schemas.openxmlformats.org/officeDocument/2006/relationships/hyperlink" Target="https://www.alzforum.org/papers?keyword%5B0%5D=Alzheimer%27s&amp;keyword%5B1%5D=disease&amp;keyword%5B2%5D=Duloxetine" TargetMode="External"/><Relationship Id="rId126" Type="http://schemas.openxmlformats.org/officeDocument/2006/relationships/hyperlink" Target="https://www.alzforum.org/papers?keyword%5B0%5D=Alzheimer%27s&amp;keyword%5B1%5D=disease&amp;keyword%5B2%5D=Acitretin" TargetMode="External"/><Relationship Id="rId147" Type="http://schemas.openxmlformats.org/officeDocument/2006/relationships/hyperlink" Target="https://doi.org/10.1111/j.1365-2125.2005.02226.x" TargetMode="External"/><Relationship Id="rId168" Type="http://schemas.openxmlformats.org/officeDocument/2006/relationships/printerSettings" Target="../printerSettings/printerSettings1.bin"/><Relationship Id="rId8" Type="http://schemas.openxmlformats.org/officeDocument/2006/relationships/hyperlink" Target="https://sci-hub.ru/10.1016/j.molliq.2021.116792" TargetMode="External"/><Relationship Id="rId51" Type="http://schemas.openxmlformats.org/officeDocument/2006/relationships/hyperlink" Target="https://www.alzforum.org/papers?keyword%5B0%5D=Alzheimer%27s&amp;keyword%5B1%5D=disease&amp;keyword%5B2%5D=Levodopa" TargetMode="External"/><Relationship Id="rId72" Type="http://schemas.openxmlformats.org/officeDocument/2006/relationships/hyperlink" Target="https://www.alzforum.org/papers?keyword%5B0%5D=Alzheimer%27s&amp;keyword%5B1%5D=disease&amp;keyword%5B2%5D=Prednisone" TargetMode="External"/><Relationship Id="rId93" Type="http://schemas.openxmlformats.org/officeDocument/2006/relationships/hyperlink" Target="https://www.alzforum.org/papers?keyword%5B0%5D=Alzheimer%27s&amp;keyword%5B1%5D=disease&amp;keyword%5B2%5D=Topiramate" TargetMode="External"/><Relationship Id="rId98" Type="http://schemas.openxmlformats.org/officeDocument/2006/relationships/hyperlink" Target="https://www.alzforum.org/papers?keyword%5B0%5D=Alzheimer%27s&amp;keyword%5B1%5D=disease&amp;keyword%5B2%5D=Ziprasidone" TargetMode="External"/><Relationship Id="rId121" Type="http://schemas.openxmlformats.org/officeDocument/2006/relationships/hyperlink" Target="https://www.alzforum.org/papers?keyword%5B0%5D=Alzheimer%27s&amp;keyword%5B1%5D=disease&amp;keyword%5B2%5D=Budesonide" TargetMode="External"/><Relationship Id="rId142" Type="http://schemas.openxmlformats.org/officeDocument/2006/relationships/hyperlink" Target="https://doi.org/10.1002/dta.1370" TargetMode="External"/><Relationship Id="rId163" Type="http://schemas.openxmlformats.org/officeDocument/2006/relationships/hyperlink" Target="https://doi.org/10.1093/jn/138.9.1615" TargetMode="External"/><Relationship Id="rId3" Type="http://schemas.openxmlformats.org/officeDocument/2006/relationships/hyperlink" Target="https://sci-hub.ru/10.1016/0378-5173(85)90143-7" TargetMode="External"/><Relationship Id="rId25" Type="http://schemas.openxmlformats.org/officeDocument/2006/relationships/hyperlink" Target="https://doi.org/10.1016/0043-1354(96)00306-5" TargetMode="External"/><Relationship Id="rId46" Type="http://schemas.openxmlformats.org/officeDocument/2006/relationships/hyperlink" Target="https://www.alzforum.org/papers?keyword%5B0%5D=Alzheimer%27s&amp;keyword%5B1%5D=disease&amp;keyword%5B2%5D=Isoniazid" TargetMode="External"/><Relationship Id="rId67" Type="http://schemas.openxmlformats.org/officeDocument/2006/relationships/hyperlink" Target="https://www.alzforum.org/papers?keyword%5B0%5D=Alzheimer%27s&amp;keyword%5B1%5D=disease&amp;keyword%5B2%5D=Oxytetracycline" TargetMode="External"/><Relationship Id="rId116" Type="http://schemas.openxmlformats.org/officeDocument/2006/relationships/hyperlink" Target="https://www.alzforum.org/papers?keyword%5B0%5D=Alzheimer%27s&amp;keyword%5B1%5D=disease&amp;keyword%5B2%5D=Chlorpromazine" TargetMode="External"/><Relationship Id="rId137" Type="http://schemas.openxmlformats.org/officeDocument/2006/relationships/hyperlink" Target="https://doi.org/10.1002/cpt1974152178" TargetMode="External"/><Relationship Id="rId158" Type="http://schemas.openxmlformats.org/officeDocument/2006/relationships/hyperlink" Target="https://doi.org/10.1046/j.1365-2125.2000.00157.x" TargetMode="External"/><Relationship Id="rId20" Type="http://schemas.openxmlformats.org/officeDocument/2006/relationships/hyperlink" Target="https://doi.org/10.1016/j.jct.2015.09.026" TargetMode="External"/><Relationship Id="rId41" Type="http://schemas.openxmlformats.org/officeDocument/2006/relationships/hyperlink" Target="https://www.alzforum.org/papers?keyword%5B0%5D=Alzheimer%27s&amp;keyword%5B1%5D=disease&amp;keyword%5B2%5D=Imipramine" TargetMode="External"/><Relationship Id="rId62" Type="http://schemas.openxmlformats.org/officeDocument/2006/relationships/hyperlink" Target="https://www.alzforum.org/papers?keyword%5B0%5D=Alzheimer%27s&amp;keyword%5B1%5D=disease&amp;keyword%5B2%5D=Naproxen" TargetMode="External"/><Relationship Id="rId83" Type="http://schemas.openxmlformats.org/officeDocument/2006/relationships/hyperlink" Target="https://www.alzforum.org/papers?keyword%5B0%5D=Alzheimer%27s&amp;keyword%5B1%5D=disease&amp;keyword%5B2%5D=Salicylic&amp;keyword%5B3%5D=acid" TargetMode="External"/><Relationship Id="rId88" Type="http://schemas.openxmlformats.org/officeDocument/2006/relationships/hyperlink" Target="https://www.alzforum.org/papers?keyword%5B0%5D=Alzheimer%27s&amp;keyword%5B1%5D=disease&amp;keyword%5B2%5D=Testosterone" TargetMode="External"/><Relationship Id="rId111" Type="http://schemas.openxmlformats.org/officeDocument/2006/relationships/hyperlink" Target="https://www.alzforum.org/papers?keyword%5B0%5D=Alzheimer%27s&amp;keyword%5B1%5D=disease&amp;keyword%5B2%5D=Dexamethasone" TargetMode="External"/><Relationship Id="rId132" Type="http://schemas.openxmlformats.org/officeDocument/2006/relationships/hyperlink" Target="https://www.sciencedirect.com/science/article/pii/S1818087615000707" TargetMode="External"/><Relationship Id="rId153" Type="http://schemas.openxmlformats.org/officeDocument/2006/relationships/hyperlink" Target="https://www.sciencedirect.com/science/article/abs/pii/B9780080552323625589?via%3Dihu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2"/>
  <sheetViews>
    <sheetView tabSelected="1" zoomScale="115" zoomScaleNormal="115" workbookViewId="0">
      <selection activeCell="H2" sqref="H2"/>
    </sheetView>
  </sheetViews>
  <sheetFormatPr defaultColWidth="9.140625" defaultRowHeight="15" x14ac:dyDescent="0.2"/>
  <cols>
    <col min="1" max="1" width="10.42578125" style="5" customWidth="1"/>
    <col min="2" max="2" width="16" style="7" customWidth="1"/>
    <col min="3" max="3" width="39.140625" style="5" customWidth="1"/>
    <col min="4" max="4" width="21" style="5" customWidth="1"/>
    <col min="5" max="5" width="30.85546875" style="5" customWidth="1"/>
    <col min="6" max="6" width="33" style="7" customWidth="1"/>
    <col min="7" max="7" width="14.85546875" style="5" customWidth="1"/>
    <col min="8" max="8" width="18.28515625" style="5" customWidth="1"/>
    <col min="9" max="9" width="17.5703125" style="5" customWidth="1"/>
    <col min="10" max="10" width="17.5703125" style="35" customWidth="1"/>
    <col min="11" max="11" width="19.42578125" style="46" customWidth="1"/>
    <col min="12" max="12" width="31.7109375" style="5" customWidth="1"/>
    <col min="13" max="13" width="24.85546875" style="5" customWidth="1"/>
    <col min="14" max="14" width="32.140625" style="7" customWidth="1"/>
    <col min="15" max="15" width="18.42578125" style="32" customWidth="1"/>
    <col min="16" max="16" width="14" style="25" customWidth="1"/>
    <col min="17" max="17" width="12.28515625" style="5" bestFit="1" customWidth="1"/>
    <col min="18" max="18" width="9.140625" style="5"/>
    <col min="19" max="19" width="12.28515625" style="5" bestFit="1" customWidth="1"/>
    <col min="20" max="16384" width="9.140625" style="5"/>
  </cols>
  <sheetData>
    <row r="1" spans="1:16" s="60" customFormat="1" ht="39.6" customHeight="1" x14ac:dyDescent="0.25">
      <c r="A1" s="57" t="s">
        <v>290</v>
      </c>
      <c r="B1" s="58" t="s">
        <v>291</v>
      </c>
      <c r="C1" s="57" t="s">
        <v>292</v>
      </c>
      <c r="D1" s="57" t="s">
        <v>293</v>
      </c>
      <c r="E1" s="57" t="s">
        <v>294</v>
      </c>
      <c r="F1" s="58" t="s">
        <v>295</v>
      </c>
      <c r="G1" s="57" t="s">
        <v>296</v>
      </c>
      <c r="H1" s="57" t="s">
        <v>767</v>
      </c>
      <c r="I1" s="57" t="s">
        <v>298</v>
      </c>
      <c r="J1" s="58" t="s">
        <v>764</v>
      </c>
      <c r="K1" s="63" t="s">
        <v>748</v>
      </c>
      <c r="L1" s="63"/>
      <c r="M1" s="63" t="s">
        <v>763</v>
      </c>
      <c r="N1" s="63"/>
      <c r="O1" s="58" t="s">
        <v>743</v>
      </c>
      <c r="P1" s="59"/>
    </row>
    <row r="2" spans="1:16" s="60" customFormat="1" ht="39.6" customHeight="1" x14ac:dyDescent="0.25">
      <c r="A2" s="57"/>
      <c r="B2" s="58"/>
      <c r="C2" s="57"/>
      <c r="D2" s="57"/>
      <c r="E2" s="57"/>
      <c r="F2" s="58"/>
      <c r="G2" s="57"/>
      <c r="H2" s="67" t="s">
        <v>766</v>
      </c>
      <c r="I2" s="57"/>
      <c r="J2" s="66" t="s">
        <v>765</v>
      </c>
      <c r="K2" s="61" t="s">
        <v>747</v>
      </c>
      <c r="L2" s="62" t="s">
        <v>741</v>
      </c>
      <c r="M2" s="61" t="s">
        <v>749</v>
      </c>
      <c r="N2" s="61" t="s">
        <v>741</v>
      </c>
      <c r="O2" s="58"/>
      <c r="P2" s="59"/>
    </row>
    <row r="3" spans="1:16" x14ac:dyDescent="0.25">
      <c r="A3" s="5" t="s">
        <v>57</v>
      </c>
      <c r="B3" s="7" t="s">
        <v>58</v>
      </c>
      <c r="C3" s="6" t="s">
        <v>305</v>
      </c>
      <c r="D3" s="6" t="s">
        <v>300</v>
      </c>
      <c r="E3" s="6" t="s">
        <v>306</v>
      </c>
      <c r="F3" s="24" t="s">
        <v>307</v>
      </c>
      <c r="G3" s="6" t="s">
        <v>308</v>
      </c>
      <c r="H3" s="6" t="s">
        <v>309</v>
      </c>
      <c r="I3" s="5" t="s">
        <v>314</v>
      </c>
      <c r="J3" s="36">
        <v>4.7800000000000002E-4</v>
      </c>
      <c r="K3" s="46">
        <f>0.0729/1000</f>
        <v>7.290000000000001E-5</v>
      </c>
      <c r="L3" s="5">
        <v>20858539</v>
      </c>
      <c r="M3" s="12">
        <v>0.14799999999999999</v>
      </c>
      <c r="N3" s="5">
        <v>1828811</v>
      </c>
      <c r="O3" s="30">
        <v>12</v>
      </c>
    </row>
    <row r="4" spans="1:16" ht="29.25" customHeight="1" x14ac:dyDescent="0.25">
      <c r="A4" s="5" t="s">
        <v>59</v>
      </c>
      <c r="B4" s="7" t="s">
        <v>60</v>
      </c>
      <c r="C4" s="6" t="s">
        <v>672</v>
      </c>
      <c r="D4" s="6" t="s">
        <v>300</v>
      </c>
      <c r="E4" s="6" t="s">
        <v>409</v>
      </c>
      <c r="F4" s="6" t="s">
        <v>673</v>
      </c>
      <c r="G4" s="6" t="s">
        <v>687</v>
      </c>
      <c r="H4" s="6" t="s">
        <v>675</v>
      </c>
      <c r="I4" s="5" t="s">
        <v>676</v>
      </c>
      <c r="J4" s="36">
        <v>4.7199999999999999E-2</v>
      </c>
      <c r="K4" s="46">
        <f>17/1000</f>
        <v>1.7000000000000001E-2</v>
      </c>
      <c r="L4" s="5" t="s">
        <v>197</v>
      </c>
      <c r="M4" s="12">
        <v>6.38</v>
      </c>
      <c r="N4" s="5">
        <v>24023446</v>
      </c>
      <c r="O4" s="31">
        <v>139717</v>
      </c>
    </row>
    <row r="5" spans="1:16" ht="72.75" customHeight="1" x14ac:dyDescent="0.25">
      <c r="A5" s="5" t="s">
        <v>1</v>
      </c>
      <c r="B5" s="7" t="s">
        <v>2</v>
      </c>
      <c r="C5" s="6" t="s">
        <v>310</v>
      </c>
      <c r="D5" s="6" t="s">
        <v>300</v>
      </c>
      <c r="E5" s="6" t="s">
        <v>306</v>
      </c>
      <c r="F5" s="24" t="s">
        <v>311</v>
      </c>
      <c r="G5" s="6" t="s">
        <v>312</v>
      </c>
      <c r="H5" s="6" t="s">
        <v>313</v>
      </c>
      <c r="I5" s="5" t="s">
        <v>315</v>
      </c>
      <c r="J5" s="36">
        <v>3.0500000000000002E-3</v>
      </c>
      <c r="K5" s="35" t="s">
        <v>700</v>
      </c>
      <c r="L5" s="27" t="s">
        <v>701</v>
      </c>
      <c r="M5" s="8">
        <v>1.04E-2</v>
      </c>
      <c r="N5" s="7">
        <v>23020788</v>
      </c>
      <c r="O5" s="30" t="s">
        <v>688</v>
      </c>
    </row>
    <row r="6" spans="1:16" x14ac:dyDescent="0.25">
      <c r="A6" s="6" t="s">
        <v>129</v>
      </c>
      <c r="B6" s="24" t="s">
        <v>130</v>
      </c>
      <c r="C6" s="6" t="s">
        <v>316</v>
      </c>
      <c r="D6" s="6" t="s">
        <v>300</v>
      </c>
      <c r="E6" s="6" t="s">
        <v>301</v>
      </c>
      <c r="F6" s="24" t="s">
        <v>317</v>
      </c>
      <c r="G6" s="6" t="s">
        <v>318</v>
      </c>
      <c r="H6" s="6" t="s">
        <v>319</v>
      </c>
      <c r="I6" s="6"/>
      <c r="J6" s="36">
        <v>9.08</v>
      </c>
      <c r="K6" s="46">
        <v>1.41</v>
      </c>
      <c r="L6" s="5" t="s">
        <v>232</v>
      </c>
      <c r="M6" s="5">
        <f>27*225/1000</f>
        <v>6.0750000000000002</v>
      </c>
      <c r="N6" s="37" t="s">
        <v>233</v>
      </c>
      <c r="O6" s="30">
        <v>14</v>
      </c>
    </row>
    <row r="7" spans="1:16" x14ac:dyDescent="0.25">
      <c r="A7" s="5" t="s">
        <v>61</v>
      </c>
      <c r="B7" s="7" t="s">
        <v>62</v>
      </c>
      <c r="C7" s="6" t="s">
        <v>320</v>
      </c>
      <c r="D7" s="6" t="s">
        <v>300</v>
      </c>
      <c r="E7" s="6" t="s">
        <v>321</v>
      </c>
      <c r="F7" s="24" t="s">
        <v>320</v>
      </c>
      <c r="G7" s="6" t="s">
        <v>322</v>
      </c>
      <c r="H7" s="6" t="s">
        <v>323</v>
      </c>
      <c r="I7" s="6" t="s">
        <v>324</v>
      </c>
      <c r="J7" s="36">
        <v>4.4999999999999997E-3</v>
      </c>
      <c r="K7" s="46">
        <v>9.7000000000000003E-3</v>
      </c>
      <c r="L7" s="5">
        <v>2766010</v>
      </c>
      <c r="M7" s="17">
        <v>0.125</v>
      </c>
      <c r="N7" s="5">
        <v>74566</v>
      </c>
      <c r="O7" s="30" t="s">
        <v>689</v>
      </c>
    </row>
    <row r="8" spans="1:16" x14ac:dyDescent="0.25">
      <c r="A8" s="5" t="s">
        <v>0</v>
      </c>
      <c r="B8" s="7" t="s">
        <v>256</v>
      </c>
      <c r="C8" s="6" t="s">
        <v>299</v>
      </c>
      <c r="D8" s="6" t="s">
        <v>300</v>
      </c>
      <c r="E8" s="6" t="s">
        <v>301</v>
      </c>
      <c r="F8" s="24" t="s">
        <v>302</v>
      </c>
      <c r="G8" s="6" t="s">
        <v>303</v>
      </c>
      <c r="H8" s="6" t="s">
        <v>304</v>
      </c>
      <c r="I8" s="5" t="s">
        <v>330</v>
      </c>
      <c r="J8" s="36">
        <v>0.60499999999999998</v>
      </c>
      <c r="K8" s="46">
        <v>10.1</v>
      </c>
      <c r="L8" s="5">
        <v>2766010</v>
      </c>
      <c r="M8" s="5">
        <v>5.2</v>
      </c>
      <c r="N8" s="22" t="s">
        <v>723</v>
      </c>
      <c r="O8" s="30">
        <v>4</v>
      </c>
    </row>
    <row r="9" spans="1:16" x14ac:dyDescent="0.25">
      <c r="A9" s="27" t="s">
        <v>695</v>
      </c>
      <c r="B9" s="27" t="s">
        <v>696</v>
      </c>
      <c r="C9" s="6" t="s">
        <v>421</v>
      </c>
      <c r="D9" s="6" t="s">
        <v>300</v>
      </c>
      <c r="E9" s="6" t="s">
        <v>345</v>
      </c>
      <c r="F9" s="6" t="s">
        <v>346</v>
      </c>
      <c r="G9" s="6" t="s">
        <v>697</v>
      </c>
      <c r="H9" s="6" t="s">
        <v>698</v>
      </c>
      <c r="I9" s="5" t="s">
        <v>699</v>
      </c>
      <c r="J9" s="35">
        <v>0.16800000000000001</v>
      </c>
      <c r="K9" s="35" t="s">
        <v>702</v>
      </c>
      <c r="L9" s="5" t="s">
        <v>703</v>
      </c>
      <c r="M9" s="5">
        <v>8</v>
      </c>
      <c r="N9" s="37" t="s">
        <v>202</v>
      </c>
      <c r="O9" s="29">
        <v>2</v>
      </c>
    </row>
    <row r="10" spans="1:16" x14ac:dyDescent="0.25">
      <c r="A10" s="6" t="s">
        <v>97</v>
      </c>
      <c r="B10" s="24" t="s">
        <v>98</v>
      </c>
      <c r="C10" s="6" t="s">
        <v>325</v>
      </c>
      <c r="D10" s="6" t="s">
        <v>300</v>
      </c>
      <c r="E10" s="6" t="s">
        <v>301</v>
      </c>
      <c r="F10" s="24" t="s">
        <v>326</v>
      </c>
      <c r="G10" s="6" t="s">
        <v>327</v>
      </c>
      <c r="H10" s="6" t="s">
        <v>328</v>
      </c>
      <c r="I10" s="6" t="s">
        <v>329</v>
      </c>
      <c r="J10" s="36">
        <v>245</v>
      </c>
      <c r="K10" s="46">
        <f>400000/1000</f>
        <v>400</v>
      </c>
      <c r="L10" s="5" t="s">
        <v>201</v>
      </c>
      <c r="M10" s="5">
        <v>0.1</v>
      </c>
      <c r="N10" s="22" t="s">
        <v>228</v>
      </c>
      <c r="O10" s="30">
        <v>201</v>
      </c>
    </row>
    <row r="11" spans="1:16" x14ac:dyDescent="0.25">
      <c r="A11" s="6" t="s">
        <v>125</v>
      </c>
      <c r="B11" s="24" t="s">
        <v>126</v>
      </c>
      <c r="C11" s="6" t="s">
        <v>331</v>
      </c>
      <c r="D11" s="6" t="s">
        <v>300</v>
      </c>
      <c r="E11" s="6" t="s">
        <v>321</v>
      </c>
      <c r="F11" s="24" t="s">
        <v>332</v>
      </c>
      <c r="G11" s="6" t="s">
        <v>333</v>
      </c>
      <c r="H11" s="6" t="s">
        <v>334</v>
      </c>
      <c r="I11" s="6" t="s">
        <v>335</v>
      </c>
      <c r="J11" s="36">
        <v>0.42899999999999999</v>
      </c>
      <c r="K11" s="46">
        <v>19.89</v>
      </c>
      <c r="L11" s="5" t="s">
        <v>229</v>
      </c>
      <c r="M11" s="5">
        <v>1</v>
      </c>
      <c r="N11" s="37" t="s">
        <v>231</v>
      </c>
      <c r="O11" s="30">
        <v>4</v>
      </c>
    </row>
    <row r="12" spans="1:16" x14ac:dyDescent="0.25">
      <c r="A12" s="6" t="s">
        <v>127</v>
      </c>
      <c r="B12" s="24" t="s">
        <v>128</v>
      </c>
      <c r="C12" s="6" t="s">
        <v>336</v>
      </c>
      <c r="D12" s="6" t="s">
        <v>300</v>
      </c>
      <c r="E12" s="6" t="s">
        <v>321</v>
      </c>
      <c r="F12" s="24" t="s">
        <v>336</v>
      </c>
      <c r="G12" s="6" t="s">
        <v>337</v>
      </c>
      <c r="H12" s="6" t="s">
        <v>338</v>
      </c>
      <c r="I12" s="6" t="s">
        <v>339</v>
      </c>
      <c r="J12" s="36">
        <v>3.8999999999999998E-3</v>
      </c>
      <c r="K12" s="46">
        <v>27.8</v>
      </c>
      <c r="L12" s="23" t="s">
        <v>297</v>
      </c>
      <c r="M12" s="7">
        <v>2E-3</v>
      </c>
      <c r="N12" s="38">
        <v>4378115</v>
      </c>
      <c r="O12" s="30">
        <v>6</v>
      </c>
    </row>
    <row r="13" spans="1:16" x14ac:dyDescent="0.25">
      <c r="A13" s="5" t="s">
        <v>3</v>
      </c>
      <c r="B13" s="7" t="s">
        <v>257</v>
      </c>
      <c r="C13" s="6" t="s">
        <v>340</v>
      </c>
      <c r="D13" s="6" t="s">
        <v>300</v>
      </c>
      <c r="E13" s="6" t="s">
        <v>306</v>
      </c>
      <c r="F13" s="24" t="s">
        <v>311</v>
      </c>
      <c r="G13" s="6" t="s">
        <v>341</v>
      </c>
      <c r="H13" s="6" t="s">
        <v>342</v>
      </c>
      <c r="I13" s="5" t="s">
        <v>343</v>
      </c>
      <c r="J13" s="36">
        <v>4.5699999999999998E-2</v>
      </c>
      <c r="K13" s="47">
        <f>0.000065*430.534</f>
        <v>2.7984709999999996E-2</v>
      </c>
      <c r="L13" s="5" t="s">
        <v>760</v>
      </c>
      <c r="M13" s="5">
        <v>1</v>
      </c>
      <c r="N13" s="39" t="s">
        <v>235</v>
      </c>
      <c r="O13" s="30" t="s">
        <v>688</v>
      </c>
      <c r="P13"/>
    </row>
    <row r="14" spans="1:16" x14ac:dyDescent="0.25">
      <c r="A14" s="6" t="s">
        <v>131</v>
      </c>
      <c r="B14" s="24" t="s">
        <v>132</v>
      </c>
      <c r="C14" s="6" t="s">
        <v>344</v>
      </c>
      <c r="D14" s="6" t="s">
        <v>300</v>
      </c>
      <c r="E14" s="6" t="s">
        <v>345</v>
      </c>
      <c r="F14" s="24" t="s">
        <v>346</v>
      </c>
      <c r="G14" s="6" t="s">
        <v>347</v>
      </c>
      <c r="H14" s="6" t="s">
        <v>348</v>
      </c>
      <c r="I14" s="6" t="s">
        <v>349</v>
      </c>
      <c r="J14" s="36">
        <v>4.5199999999999996</v>
      </c>
      <c r="K14" s="46">
        <v>160</v>
      </c>
      <c r="L14" s="5" t="s">
        <v>234</v>
      </c>
      <c r="M14" s="5">
        <f>40/1000</f>
        <v>0.04</v>
      </c>
      <c r="N14" s="37" t="s">
        <v>203</v>
      </c>
      <c r="O14" s="30">
        <v>18</v>
      </c>
      <c r="P14"/>
    </row>
    <row r="15" spans="1:16" ht="45" x14ac:dyDescent="0.25">
      <c r="A15" s="6" t="s">
        <v>99</v>
      </c>
      <c r="B15" s="24" t="s">
        <v>274</v>
      </c>
      <c r="C15" s="6" t="s">
        <v>350</v>
      </c>
      <c r="D15" s="6" t="s">
        <v>300</v>
      </c>
      <c r="E15" s="6" t="s">
        <v>301</v>
      </c>
      <c r="F15" s="24" t="s">
        <v>351</v>
      </c>
      <c r="G15" s="6" t="s">
        <v>352</v>
      </c>
      <c r="H15" s="6" t="s">
        <v>353</v>
      </c>
      <c r="I15" s="6" t="s">
        <v>354</v>
      </c>
      <c r="J15" s="36">
        <v>4.4400000000000004E-3</v>
      </c>
      <c r="K15" s="46">
        <f>20/1000</f>
        <v>0.02</v>
      </c>
      <c r="L15" s="22" t="s">
        <v>204</v>
      </c>
      <c r="M15" s="40" t="s">
        <v>750</v>
      </c>
      <c r="N15" s="41">
        <v>6275779</v>
      </c>
      <c r="O15" s="30">
        <v>16</v>
      </c>
      <c r="P15"/>
    </row>
    <row r="16" spans="1:16" ht="15.75" thickBot="1" x14ac:dyDescent="0.3">
      <c r="A16" s="5" t="s">
        <v>63</v>
      </c>
      <c r="B16" s="7" t="s">
        <v>267</v>
      </c>
      <c r="C16" s="6" t="s">
        <v>355</v>
      </c>
      <c r="D16" s="6" t="s">
        <v>300</v>
      </c>
      <c r="E16" s="6" t="s">
        <v>301</v>
      </c>
      <c r="F16" s="24" t="s">
        <v>302</v>
      </c>
      <c r="G16" s="6" t="s">
        <v>356</v>
      </c>
      <c r="H16" s="6" t="s">
        <v>357</v>
      </c>
      <c r="I16" s="5" t="s">
        <v>358</v>
      </c>
      <c r="J16" s="36">
        <v>0.105</v>
      </c>
      <c r="K16" s="46" t="s">
        <v>704</v>
      </c>
      <c r="L16" s="5" t="s">
        <v>705</v>
      </c>
      <c r="M16" s="5">
        <f>4.64/1000</f>
        <v>4.64E-3</v>
      </c>
      <c r="N16" s="5">
        <v>30873854</v>
      </c>
      <c r="O16" s="30">
        <v>22</v>
      </c>
      <c r="P16"/>
    </row>
    <row r="17" spans="1:20" ht="15.75" thickBot="1" x14ac:dyDescent="0.3">
      <c r="A17" s="5" t="s">
        <v>4</v>
      </c>
      <c r="B17" s="7" t="s">
        <v>5</v>
      </c>
      <c r="C17" s="6" t="s">
        <v>359</v>
      </c>
      <c r="D17" s="6" t="s">
        <v>300</v>
      </c>
      <c r="E17" s="6" t="s">
        <v>301</v>
      </c>
      <c r="F17" s="24" t="s">
        <v>360</v>
      </c>
      <c r="G17" s="6" t="s">
        <v>361</v>
      </c>
      <c r="H17" s="6" t="s">
        <v>362</v>
      </c>
      <c r="I17" s="5" t="s">
        <v>363</v>
      </c>
      <c r="J17" s="36">
        <v>1.7500000000000002E-2</v>
      </c>
      <c r="K17" s="46" t="s">
        <v>183</v>
      </c>
      <c r="M17" s="5">
        <v>4.9799999999999997E-2</v>
      </c>
      <c r="N17" s="5">
        <v>22074958</v>
      </c>
      <c r="O17" s="30">
        <v>77</v>
      </c>
      <c r="P17" s="33"/>
    </row>
    <row r="18" spans="1:20" x14ac:dyDescent="0.25">
      <c r="A18" s="5" t="s">
        <v>6</v>
      </c>
      <c r="B18" s="7" t="s">
        <v>7</v>
      </c>
      <c r="C18" s="6" t="s">
        <v>364</v>
      </c>
      <c r="D18" s="6" t="s">
        <v>300</v>
      </c>
      <c r="E18" s="6" t="s">
        <v>301</v>
      </c>
      <c r="F18" s="24" t="s">
        <v>365</v>
      </c>
      <c r="G18" s="6" t="s">
        <v>366</v>
      </c>
      <c r="H18" s="6" t="s">
        <v>367</v>
      </c>
      <c r="I18" s="5" t="s">
        <v>368</v>
      </c>
      <c r="J18" s="36">
        <v>4.1700000000000001E-3</v>
      </c>
      <c r="K18" s="46">
        <f>2.55/1000</f>
        <v>2.5499999999999997E-3</v>
      </c>
      <c r="L18" s="5">
        <v>2766010</v>
      </c>
      <c r="M18" s="17">
        <v>0.14499999999999999</v>
      </c>
      <c r="N18" s="5">
        <v>15525560</v>
      </c>
      <c r="O18" s="30">
        <v>13</v>
      </c>
      <c r="P18"/>
    </row>
    <row r="19" spans="1:20" x14ac:dyDescent="0.25">
      <c r="A19" s="5" t="s">
        <v>64</v>
      </c>
      <c r="B19" s="7" t="s">
        <v>65</v>
      </c>
      <c r="C19" s="6" t="s">
        <v>369</v>
      </c>
      <c r="D19" s="6" t="s">
        <v>300</v>
      </c>
      <c r="E19" s="6" t="s">
        <v>301</v>
      </c>
      <c r="F19" s="24" t="s">
        <v>370</v>
      </c>
      <c r="G19" s="6" t="s">
        <v>371</v>
      </c>
      <c r="H19" s="6" t="s">
        <v>372</v>
      </c>
      <c r="I19" s="5" t="s">
        <v>373</v>
      </c>
      <c r="J19" s="36">
        <v>1.5100000000000001E-3</v>
      </c>
      <c r="K19" s="46">
        <v>2.2499999999999999E-4</v>
      </c>
      <c r="L19" s="5" t="s">
        <v>706</v>
      </c>
      <c r="M19" s="13">
        <v>1.8240000000000001E-3</v>
      </c>
      <c r="N19" s="5">
        <v>8126313</v>
      </c>
      <c r="O19" s="30" t="s">
        <v>688</v>
      </c>
      <c r="P19"/>
    </row>
    <row r="20" spans="1:20" x14ac:dyDescent="0.25">
      <c r="A20" s="5" t="s">
        <v>66</v>
      </c>
      <c r="B20" s="7" t="s">
        <v>67</v>
      </c>
      <c r="C20" s="6" t="s">
        <v>374</v>
      </c>
      <c r="D20" s="6" t="s">
        <v>300</v>
      </c>
      <c r="E20" s="6" t="s">
        <v>301</v>
      </c>
      <c r="F20" s="24" t="s">
        <v>375</v>
      </c>
      <c r="G20" s="6" t="s">
        <v>376</v>
      </c>
      <c r="H20" s="6" t="s">
        <v>377</v>
      </c>
      <c r="I20" s="5" t="s">
        <v>378</v>
      </c>
      <c r="J20" s="36">
        <v>1.44E-2</v>
      </c>
      <c r="K20" s="46">
        <v>2.9399999999999999E-4</v>
      </c>
      <c r="L20" s="5" t="s">
        <v>707</v>
      </c>
      <c r="M20" s="5">
        <f>4/1000</f>
        <v>4.0000000000000001E-3</v>
      </c>
      <c r="N20" s="37" t="s">
        <v>236</v>
      </c>
      <c r="O20" s="30">
        <v>6</v>
      </c>
      <c r="P20"/>
    </row>
    <row r="21" spans="1:20" x14ac:dyDescent="0.25">
      <c r="A21" s="6" t="s">
        <v>133</v>
      </c>
      <c r="B21" s="24" t="s">
        <v>134</v>
      </c>
      <c r="C21" s="6" t="s">
        <v>379</v>
      </c>
      <c r="D21" s="6" t="s">
        <v>300</v>
      </c>
      <c r="E21" s="6" t="s">
        <v>321</v>
      </c>
      <c r="F21" s="24" t="s">
        <v>332</v>
      </c>
      <c r="G21" s="6" t="s">
        <v>380</v>
      </c>
      <c r="H21" s="6" t="s">
        <v>381</v>
      </c>
      <c r="I21" s="6" t="s">
        <v>382</v>
      </c>
      <c r="J21" s="36">
        <v>0.48</v>
      </c>
      <c r="K21" s="46" t="s">
        <v>183</v>
      </c>
      <c r="M21" s="10">
        <v>2.9399999999999999E-2</v>
      </c>
      <c r="N21" s="5">
        <v>5444299</v>
      </c>
      <c r="O21" s="30">
        <v>20</v>
      </c>
      <c r="P21"/>
    </row>
    <row r="22" spans="1:20" x14ac:dyDescent="0.25">
      <c r="A22" s="5" t="s">
        <v>68</v>
      </c>
      <c r="B22" s="7" t="s">
        <v>69</v>
      </c>
      <c r="C22" s="6" t="s">
        <v>383</v>
      </c>
      <c r="D22" s="6" t="s">
        <v>300</v>
      </c>
      <c r="E22" s="6" t="s">
        <v>384</v>
      </c>
      <c r="F22" s="6" t="s">
        <v>383</v>
      </c>
      <c r="G22" s="6" t="s">
        <v>189</v>
      </c>
      <c r="H22" s="6" t="s">
        <v>385</v>
      </c>
      <c r="I22" s="5" t="s">
        <v>386</v>
      </c>
      <c r="J22" s="36">
        <v>2.76E-2</v>
      </c>
      <c r="K22" s="46">
        <v>10</v>
      </c>
      <c r="L22" s="5" t="s">
        <v>189</v>
      </c>
      <c r="M22" s="5">
        <f>56*77/1000</f>
        <v>4.3120000000000003</v>
      </c>
      <c r="N22" s="37" t="s">
        <v>716</v>
      </c>
      <c r="O22" s="30">
        <v>61</v>
      </c>
      <c r="P22"/>
    </row>
    <row r="23" spans="1:20" x14ac:dyDescent="0.25">
      <c r="A23" s="5" t="s">
        <v>8</v>
      </c>
      <c r="B23" s="7" t="s">
        <v>258</v>
      </c>
      <c r="C23" s="6" t="s">
        <v>340</v>
      </c>
      <c r="D23" s="6" t="s">
        <v>300</v>
      </c>
      <c r="E23" s="6" t="s">
        <v>306</v>
      </c>
      <c r="F23" s="6" t="s">
        <v>311</v>
      </c>
      <c r="G23" s="6" t="s">
        <v>387</v>
      </c>
      <c r="H23" s="6" t="s">
        <v>388</v>
      </c>
      <c r="I23" s="5" t="s">
        <v>389</v>
      </c>
      <c r="J23" s="36">
        <v>5.0500000000000003E-2</v>
      </c>
      <c r="K23" s="46">
        <f>89/1000</f>
        <v>8.8999999999999996E-2</v>
      </c>
      <c r="L23" s="5">
        <v>2766010</v>
      </c>
      <c r="M23" s="7">
        <v>1.64E-3</v>
      </c>
      <c r="N23" s="5">
        <v>2294980</v>
      </c>
      <c r="O23" s="30">
        <v>80</v>
      </c>
      <c r="P23"/>
    </row>
    <row r="24" spans="1:20" ht="15.75" thickBot="1" x14ac:dyDescent="0.3">
      <c r="A24" s="6" t="s">
        <v>101</v>
      </c>
      <c r="B24" s="24" t="s">
        <v>102</v>
      </c>
      <c r="C24" s="6" t="s">
        <v>390</v>
      </c>
      <c r="D24" s="6" t="s">
        <v>300</v>
      </c>
      <c r="E24" s="6" t="s">
        <v>391</v>
      </c>
      <c r="F24" s="6" t="s">
        <v>392</v>
      </c>
      <c r="G24" s="6" t="s">
        <v>393</v>
      </c>
      <c r="H24" s="6" t="s">
        <v>394</v>
      </c>
      <c r="I24" s="6" t="s">
        <v>395</v>
      </c>
      <c r="J24" s="36">
        <v>261</v>
      </c>
      <c r="K24" s="46">
        <f>50000/100</f>
        <v>500</v>
      </c>
      <c r="L24" s="5" t="s">
        <v>205</v>
      </c>
      <c r="M24" s="5">
        <f>100*1000/100</f>
        <v>1000</v>
      </c>
      <c r="N24" s="37" t="s">
        <v>206</v>
      </c>
      <c r="O24" s="30">
        <v>3465</v>
      </c>
      <c r="P24"/>
    </row>
    <row r="25" spans="1:20" ht="15.75" thickBot="1" x14ac:dyDescent="0.3">
      <c r="A25" s="6" t="s">
        <v>137</v>
      </c>
      <c r="B25" s="24" t="s">
        <v>281</v>
      </c>
      <c r="C25" s="6" t="s">
        <v>379</v>
      </c>
      <c r="D25" s="6" t="s">
        <v>300</v>
      </c>
      <c r="E25" s="6" t="s">
        <v>321</v>
      </c>
      <c r="F25" s="6" t="s">
        <v>332</v>
      </c>
      <c r="G25" s="6" t="s">
        <v>396</v>
      </c>
      <c r="H25" s="6" t="s">
        <v>397</v>
      </c>
      <c r="I25" s="6" t="s">
        <v>398</v>
      </c>
      <c r="J25" s="36">
        <v>4.47E-3</v>
      </c>
      <c r="K25" s="46">
        <v>1100</v>
      </c>
      <c r="L25" s="5" t="s">
        <v>237</v>
      </c>
      <c r="M25" s="5">
        <f>500/1000</f>
        <v>0.5</v>
      </c>
      <c r="N25" s="37" t="s">
        <v>238</v>
      </c>
      <c r="O25" s="30">
        <v>22</v>
      </c>
      <c r="P25" s="33"/>
    </row>
    <row r="26" spans="1:20" x14ac:dyDescent="0.25">
      <c r="A26" s="6" t="s">
        <v>139</v>
      </c>
      <c r="B26" s="24" t="s">
        <v>140</v>
      </c>
      <c r="C26" s="6" t="s">
        <v>399</v>
      </c>
      <c r="D26" s="6" t="s">
        <v>300</v>
      </c>
      <c r="E26" s="6" t="s">
        <v>301</v>
      </c>
      <c r="F26" s="6" t="s">
        <v>399</v>
      </c>
      <c r="G26" s="6" t="s">
        <v>400</v>
      </c>
      <c r="H26" s="6" t="s">
        <v>401</v>
      </c>
      <c r="I26" s="6" t="s">
        <v>402</v>
      </c>
      <c r="J26" s="36">
        <v>1.6799999999999999E-2</v>
      </c>
      <c r="K26" s="46">
        <v>0.46500000000000002</v>
      </c>
      <c r="L26" s="6" t="s">
        <v>240</v>
      </c>
      <c r="M26" s="5">
        <f>100/1000</f>
        <v>0.1</v>
      </c>
      <c r="N26" s="22" t="s">
        <v>239</v>
      </c>
      <c r="O26" s="30">
        <v>9</v>
      </c>
      <c r="P26"/>
    </row>
    <row r="27" spans="1:20" x14ac:dyDescent="0.25">
      <c r="A27" s="6" t="s">
        <v>141</v>
      </c>
      <c r="B27" s="24" t="s">
        <v>142</v>
      </c>
      <c r="C27" s="6" t="s">
        <v>403</v>
      </c>
      <c r="D27" s="6" t="s">
        <v>300</v>
      </c>
      <c r="E27" s="6" t="s">
        <v>301</v>
      </c>
      <c r="F27" s="6" t="s">
        <v>404</v>
      </c>
      <c r="G27" s="6" t="s">
        <v>405</v>
      </c>
      <c r="H27" s="6" t="s">
        <v>406</v>
      </c>
      <c r="I27" s="6" t="s">
        <v>407</v>
      </c>
      <c r="J27" s="36">
        <v>3.1899999999999998E-2</v>
      </c>
      <c r="K27" s="46">
        <f>31.6/1000</f>
        <v>3.1600000000000003E-2</v>
      </c>
      <c r="L27" s="5" t="s">
        <v>241</v>
      </c>
      <c r="M27" s="5">
        <f>15/1000</f>
        <v>1.4999999999999999E-2</v>
      </c>
      <c r="N27" s="6" t="s">
        <v>242</v>
      </c>
      <c r="O27" s="30" t="s">
        <v>688</v>
      </c>
      <c r="P27"/>
    </row>
    <row r="28" spans="1:20" x14ac:dyDescent="0.25">
      <c r="A28" s="5" t="s">
        <v>9</v>
      </c>
      <c r="B28" s="7" t="s">
        <v>259</v>
      </c>
      <c r="C28" s="6" t="s">
        <v>408</v>
      </c>
      <c r="D28" s="6" t="s">
        <v>300</v>
      </c>
      <c r="E28" s="6" t="s">
        <v>409</v>
      </c>
      <c r="F28" s="6" t="s">
        <v>408</v>
      </c>
      <c r="G28" s="6" t="s">
        <v>410</v>
      </c>
      <c r="H28" s="6" t="s">
        <v>411</v>
      </c>
      <c r="I28" s="5" t="s">
        <v>412</v>
      </c>
      <c r="J28" s="36">
        <v>1.18</v>
      </c>
      <c r="K28" s="46">
        <v>10</v>
      </c>
      <c r="L28" s="5" t="s">
        <v>185</v>
      </c>
      <c r="M28" s="7">
        <v>6.2300000000000003E-3</v>
      </c>
      <c r="N28" s="38" t="s">
        <v>762</v>
      </c>
      <c r="O28" s="30">
        <v>19</v>
      </c>
      <c r="P28"/>
      <c r="Q28" s="10"/>
      <c r="R28" s="10"/>
      <c r="S28" s="10"/>
      <c r="T28" s="10"/>
    </row>
    <row r="29" spans="1:20" x14ac:dyDescent="0.25">
      <c r="A29" s="5" t="s">
        <v>70</v>
      </c>
      <c r="B29" s="7" t="s">
        <v>71</v>
      </c>
      <c r="C29" s="6" t="s">
        <v>413</v>
      </c>
      <c r="D29" s="6" t="s">
        <v>300</v>
      </c>
      <c r="E29" s="6" t="s">
        <v>321</v>
      </c>
      <c r="F29" s="6" t="s">
        <v>413</v>
      </c>
      <c r="G29" s="6" t="s">
        <v>414</v>
      </c>
      <c r="H29" s="6" t="s">
        <v>415</v>
      </c>
      <c r="I29" s="5" t="s">
        <v>416</v>
      </c>
      <c r="J29" s="36">
        <v>2.96E-3</v>
      </c>
      <c r="K29" s="46" t="s">
        <v>183</v>
      </c>
      <c r="L29" s="5" t="s">
        <v>183</v>
      </c>
      <c r="M29" s="12">
        <v>0.11</v>
      </c>
      <c r="N29" s="5">
        <v>21366359</v>
      </c>
      <c r="O29" s="30">
        <v>5</v>
      </c>
      <c r="P29"/>
      <c r="Q29" s="10"/>
      <c r="R29" s="10"/>
      <c r="S29" s="10"/>
    </row>
    <row r="30" spans="1:20" x14ac:dyDescent="0.25">
      <c r="A30" s="5" t="s">
        <v>10</v>
      </c>
      <c r="B30" s="7" t="s">
        <v>11</v>
      </c>
      <c r="C30" s="6" t="s">
        <v>417</v>
      </c>
      <c r="D30" s="6" t="s">
        <v>300</v>
      </c>
      <c r="E30" s="6" t="s">
        <v>301</v>
      </c>
      <c r="F30" s="6" t="s">
        <v>417</v>
      </c>
      <c r="G30" s="6" t="s">
        <v>418</v>
      </c>
      <c r="H30" s="6" t="s">
        <v>419</v>
      </c>
      <c r="I30" s="5" t="s">
        <v>420</v>
      </c>
      <c r="J30" s="36">
        <v>8.5500000000000003E-3</v>
      </c>
      <c r="K30" s="46" t="s">
        <v>184</v>
      </c>
      <c r="L30" s="5" t="s">
        <v>758</v>
      </c>
      <c r="M30" s="5">
        <v>1.6</v>
      </c>
      <c r="N30" s="5">
        <v>19371316</v>
      </c>
      <c r="O30" s="30">
        <v>13</v>
      </c>
      <c r="Q30" s="10"/>
      <c r="R30" s="10"/>
      <c r="S30" s="10"/>
    </row>
    <row r="31" spans="1:20" x14ac:dyDescent="0.25">
      <c r="A31" s="27" t="s">
        <v>190</v>
      </c>
      <c r="B31" s="28" t="s">
        <v>191</v>
      </c>
      <c r="C31" s="6" t="s">
        <v>421</v>
      </c>
      <c r="D31" s="6" t="s">
        <v>300</v>
      </c>
      <c r="E31" s="6" t="s">
        <v>345</v>
      </c>
      <c r="F31" s="6" t="s">
        <v>346</v>
      </c>
      <c r="G31" s="6" t="s">
        <v>422</v>
      </c>
      <c r="H31" s="6" t="s">
        <v>423</v>
      </c>
      <c r="I31" s="27" t="s">
        <v>424</v>
      </c>
      <c r="J31" s="34">
        <v>0.21299999999999999</v>
      </c>
      <c r="K31" s="48">
        <v>16400</v>
      </c>
      <c r="L31" s="5" t="s">
        <v>708</v>
      </c>
      <c r="M31" s="5">
        <f>45/1000</f>
        <v>4.4999999999999998E-2</v>
      </c>
      <c r="N31" s="22" t="s">
        <v>724</v>
      </c>
      <c r="O31" s="29">
        <v>11</v>
      </c>
    </row>
    <row r="32" spans="1:20" x14ac:dyDescent="0.25">
      <c r="A32" s="5" t="s">
        <v>72</v>
      </c>
      <c r="B32" s="7" t="s">
        <v>268</v>
      </c>
      <c r="C32" s="6" t="s">
        <v>425</v>
      </c>
      <c r="D32" s="6" t="s">
        <v>300</v>
      </c>
      <c r="E32" s="6" t="s">
        <v>306</v>
      </c>
      <c r="F32" s="6" t="s">
        <v>311</v>
      </c>
      <c r="G32" s="6" t="s">
        <v>426</v>
      </c>
      <c r="H32" s="6" t="s">
        <v>427</v>
      </c>
      <c r="I32" s="5" t="s">
        <v>428</v>
      </c>
      <c r="J32" s="36">
        <v>2.1299999999999999E-2</v>
      </c>
      <c r="K32" s="46">
        <v>3.5999999999999999E-3</v>
      </c>
      <c r="L32" s="5">
        <v>2766010</v>
      </c>
      <c r="M32" s="56">
        <f>80/1000000</f>
        <v>8.0000000000000007E-5</v>
      </c>
      <c r="N32" s="52" t="s">
        <v>738</v>
      </c>
      <c r="O32" s="30">
        <v>465</v>
      </c>
    </row>
    <row r="33" spans="1:15" x14ac:dyDescent="0.25">
      <c r="A33" s="5" t="s">
        <v>73</v>
      </c>
      <c r="B33" s="7" t="s">
        <v>269</v>
      </c>
      <c r="C33" s="6" t="s">
        <v>429</v>
      </c>
      <c r="D33" s="6" t="s">
        <v>300</v>
      </c>
      <c r="E33" s="6" t="s">
        <v>301</v>
      </c>
      <c r="F33" s="6" t="s">
        <v>351</v>
      </c>
      <c r="G33" s="6" t="s">
        <v>430</v>
      </c>
      <c r="H33" s="6" t="s">
        <v>431</v>
      </c>
      <c r="I33" s="5" t="s">
        <v>432</v>
      </c>
      <c r="J33" s="36">
        <v>3.9199999999999999E-2</v>
      </c>
      <c r="K33" s="46">
        <v>1.6E-2</v>
      </c>
      <c r="L33" s="5" t="s">
        <v>742</v>
      </c>
      <c r="M33" s="12">
        <v>19.489999999999998</v>
      </c>
      <c r="N33" s="5">
        <v>28093968</v>
      </c>
      <c r="O33" s="30">
        <v>5</v>
      </c>
    </row>
    <row r="34" spans="1:15" x14ac:dyDescent="0.25">
      <c r="A34" s="5" t="s">
        <v>12</v>
      </c>
      <c r="B34" s="7" t="s">
        <v>261</v>
      </c>
      <c r="C34" s="6" t="s">
        <v>433</v>
      </c>
      <c r="D34" s="6" t="s">
        <v>300</v>
      </c>
      <c r="E34" s="6" t="s">
        <v>321</v>
      </c>
      <c r="F34" s="6" t="s">
        <v>332</v>
      </c>
      <c r="G34" s="6" t="s">
        <v>434</v>
      </c>
      <c r="H34" s="6" t="s">
        <v>435</v>
      </c>
      <c r="I34" s="5" t="s">
        <v>436</v>
      </c>
      <c r="J34" s="36">
        <v>7.0699999999999995E-4</v>
      </c>
      <c r="K34" s="35" t="s">
        <v>709</v>
      </c>
      <c r="L34" s="5" t="s">
        <v>710</v>
      </c>
      <c r="M34" s="5">
        <v>8.8999999999999999E-3</v>
      </c>
      <c r="N34" s="5">
        <v>7398737</v>
      </c>
      <c r="O34" s="30" t="s">
        <v>690</v>
      </c>
    </row>
    <row r="35" spans="1:15" x14ac:dyDescent="0.25">
      <c r="A35" s="5" t="s">
        <v>13</v>
      </c>
      <c r="B35" s="7" t="s">
        <v>14</v>
      </c>
      <c r="C35" s="6" t="s">
        <v>437</v>
      </c>
      <c r="D35" s="6" t="s">
        <v>300</v>
      </c>
      <c r="E35" s="6" t="s">
        <v>301</v>
      </c>
      <c r="F35" s="6" t="s">
        <v>438</v>
      </c>
      <c r="G35" s="6" t="s">
        <v>439</v>
      </c>
      <c r="H35" s="6" t="s">
        <v>440</v>
      </c>
      <c r="I35" s="5" t="s">
        <v>441</v>
      </c>
      <c r="J35" s="36">
        <v>5.86</v>
      </c>
      <c r="K35" s="46">
        <f>1.11*10000/1000</f>
        <v>11.100000000000001</v>
      </c>
      <c r="L35" s="5" t="s">
        <v>759</v>
      </c>
      <c r="M35" s="5">
        <v>55.4</v>
      </c>
      <c r="N35" s="5">
        <v>15177306</v>
      </c>
      <c r="O35" s="30">
        <v>4</v>
      </c>
    </row>
    <row r="36" spans="1:15" ht="16.5" customHeight="1" x14ac:dyDescent="0.25">
      <c r="A36" s="6" t="s">
        <v>143</v>
      </c>
      <c r="B36" s="24" t="s">
        <v>282</v>
      </c>
      <c r="C36" s="6" t="s">
        <v>442</v>
      </c>
      <c r="D36" s="6" t="s">
        <v>300</v>
      </c>
      <c r="E36" s="6" t="s">
        <v>321</v>
      </c>
      <c r="F36" s="6" t="s">
        <v>332</v>
      </c>
      <c r="G36" s="6" t="s">
        <v>443</v>
      </c>
      <c r="H36" s="6" t="s">
        <v>444</v>
      </c>
      <c r="I36" s="6" t="s">
        <v>445</v>
      </c>
      <c r="J36" s="36">
        <v>2.4899999999999999E-2</v>
      </c>
      <c r="K36" s="46">
        <v>0.01</v>
      </c>
      <c r="L36" s="5" t="s">
        <v>240</v>
      </c>
      <c r="M36" s="5">
        <v>15</v>
      </c>
      <c r="N36" s="37" t="s">
        <v>243</v>
      </c>
      <c r="O36" s="30">
        <v>103</v>
      </c>
    </row>
    <row r="37" spans="1:15" x14ac:dyDescent="0.25">
      <c r="A37" s="6" t="s">
        <v>103</v>
      </c>
      <c r="B37" s="24" t="s">
        <v>275</v>
      </c>
      <c r="C37" s="6" t="s">
        <v>446</v>
      </c>
      <c r="D37" s="6" t="s">
        <v>300</v>
      </c>
      <c r="E37" s="6" t="s">
        <v>321</v>
      </c>
      <c r="F37" s="6" t="s">
        <v>332</v>
      </c>
      <c r="G37" s="6" t="s">
        <v>447</v>
      </c>
      <c r="H37" s="6" t="s">
        <v>448</v>
      </c>
      <c r="I37" s="6" t="s">
        <v>449</v>
      </c>
      <c r="J37" s="36">
        <v>0.11799999999999999</v>
      </c>
      <c r="K37" s="46">
        <f>71.3/1000</f>
        <v>7.1300000000000002E-2</v>
      </c>
      <c r="L37" s="5" t="s">
        <v>207</v>
      </c>
      <c r="M37" s="5">
        <v>2.2000000000000002</v>
      </c>
      <c r="N37" s="37" t="s">
        <v>208</v>
      </c>
      <c r="O37" s="30">
        <v>5</v>
      </c>
    </row>
    <row r="38" spans="1:15" x14ac:dyDescent="0.25">
      <c r="A38" s="6" t="s">
        <v>145</v>
      </c>
      <c r="B38" s="24" t="s">
        <v>283</v>
      </c>
      <c r="C38" s="6" t="s">
        <v>450</v>
      </c>
      <c r="D38" s="6" t="s">
        <v>300</v>
      </c>
      <c r="E38" s="6" t="s">
        <v>321</v>
      </c>
      <c r="F38" s="6" t="s">
        <v>332</v>
      </c>
      <c r="G38" s="6" t="s">
        <v>451</v>
      </c>
      <c r="H38" s="6" t="s">
        <v>452</v>
      </c>
      <c r="I38" s="6" t="s">
        <v>453</v>
      </c>
      <c r="J38" s="36">
        <v>2.0600000000000002E-3</v>
      </c>
      <c r="K38" s="46">
        <f>19.3/1000</f>
        <v>1.9300000000000001E-2</v>
      </c>
      <c r="L38" s="5" t="s">
        <v>244</v>
      </c>
      <c r="M38" s="5">
        <f>200/1000</f>
        <v>0.2</v>
      </c>
      <c r="N38" s="55">
        <v>7988301</v>
      </c>
      <c r="O38" s="30">
        <v>7</v>
      </c>
    </row>
    <row r="39" spans="1:15" x14ac:dyDescent="0.25">
      <c r="A39" s="6" t="s">
        <v>147</v>
      </c>
      <c r="B39" s="24" t="s">
        <v>284</v>
      </c>
      <c r="C39" s="6" t="s">
        <v>454</v>
      </c>
      <c r="D39" s="6" t="s">
        <v>300</v>
      </c>
      <c r="E39" s="6" t="s">
        <v>455</v>
      </c>
      <c r="F39" s="6" t="s">
        <v>454</v>
      </c>
      <c r="G39" s="6" t="s">
        <v>456</v>
      </c>
      <c r="H39" s="6" t="s">
        <v>457</v>
      </c>
      <c r="I39" s="6" t="s">
        <v>458</v>
      </c>
      <c r="J39" s="36">
        <v>3.81</v>
      </c>
      <c r="K39" s="46">
        <f>4070/1000</f>
        <v>4.07</v>
      </c>
      <c r="L39" s="5" t="s">
        <v>245</v>
      </c>
      <c r="M39" s="5">
        <f>0.187*10</f>
        <v>1.87</v>
      </c>
      <c r="N39" s="5" t="s">
        <v>246</v>
      </c>
      <c r="O39" s="30">
        <v>17</v>
      </c>
    </row>
    <row r="40" spans="1:15" x14ac:dyDescent="0.25">
      <c r="A40" s="6" t="s">
        <v>105</v>
      </c>
      <c r="B40" s="24" t="s">
        <v>276</v>
      </c>
      <c r="C40" s="6" t="s">
        <v>459</v>
      </c>
      <c r="D40" s="6" t="s">
        <v>300</v>
      </c>
      <c r="E40" s="6" t="s">
        <v>301</v>
      </c>
      <c r="F40" s="6" t="s">
        <v>370</v>
      </c>
      <c r="G40" s="6" t="s">
        <v>460</v>
      </c>
      <c r="H40" s="6" t="s">
        <v>461</v>
      </c>
      <c r="I40" s="6" t="s">
        <v>462</v>
      </c>
      <c r="J40" s="36">
        <v>2.61</v>
      </c>
      <c r="K40" s="46">
        <v>2</v>
      </c>
      <c r="L40" s="5" t="s">
        <v>210</v>
      </c>
      <c r="M40" s="5">
        <v>0.75</v>
      </c>
      <c r="N40" s="5" t="s">
        <v>209</v>
      </c>
      <c r="O40" s="30">
        <v>6</v>
      </c>
    </row>
    <row r="41" spans="1:15" ht="30" x14ac:dyDescent="0.25">
      <c r="A41" s="5" t="s">
        <v>15</v>
      </c>
      <c r="B41" s="7" t="s">
        <v>262</v>
      </c>
      <c r="C41" s="6" t="s">
        <v>463</v>
      </c>
      <c r="D41" s="6" t="s">
        <v>300</v>
      </c>
      <c r="E41" s="6" t="s">
        <v>301</v>
      </c>
      <c r="F41" s="6" t="s">
        <v>464</v>
      </c>
      <c r="G41" s="6" t="s">
        <v>465</v>
      </c>
      <c r="H41" s="6" t="s">
        <v>466</v>
      </c>
      <c r="I41" s="5" t="s">
        <v>424</v>
      </c>
      <c r="J41" s="36">
        <v>2.2400000000000002</v>
      </c>
      <c r="K41" s="46">
        <f>772/1000</f>
        <v>0.77200000000000002</v>
      </c>
      <c r="L41" s="5">
        <v>2766010</v>
      </c>
      <c r="M41" s="5">
        <v>6.88E-2</v>
      </c>
      <c r="N41" s="5">
        <v>17560749</v>
      </c>
      <c r="O41" s="30" t="s">
        <v>691</v>
      </c>
    </row>
    <row r="42" spans="1:15" ht="30" x14ac:dyDescent="0.25">
      <c r="A42" s="5" t="s">
        <v>16</v>
      </c>
      <c r="B42" s="7" t="s">
        <v>17</v>
      </c>
      <c r="C42" s="6" t="s">
        <v>359</v>
      </c>
      <c r="D42" s="6" t="s">
        <v>300</v>
      </c>
      <c r="E42" s="6" t="s">
        <v>301</v>
      </c>
      <c r="F42" s="6" t="s">
        <v>360</v>
      </c>
      <c r="G42" s="6" t="s">
        <v>467</v>
      </c>
      <c r="H42" s="6" t="s">
        <v>468</v>
      </c>
      <c r="I42" s="5" t="s">
        <v>469</v>
      </c>
      <c r="J42" s="36">
        <v>2.6100000000000002E-2</v>
      </c>
      <c r="K42" s="46" t="s">
        <v>183</v>
      </c>
      <c r="M42" s="5">
        <v>5.0299999999999997E-2</v>
      </c>
      <c r="N42" s="38">
        <v>5213818</v>
      </c>
      <c r="O42" s="30">
        <v>16</v>
      </c>
    </row>
    <row r="43" spans="1:15" x14ac:dyDescent="0.25">
      <c r="A43" s="5" t="s">
        <v>74</v>
      </c>
      <c r="B43" s="7" t="s">
        <v>270</v>
      </c>
      <c r="C43" s="6" t="s">
        <v>470</v>
      </c>
      <c r="D43" s="6" t="s">
        <v>300</v>
      </c>
      <c r="E43" s="6" t="s">
        <v>409</v>
      </c>
      <c r="F43" s="6" t="s">
        <v>470</v>
      </c>
      <c r="G43" s="6" t="s">
        <v>471</v>
      </c>
      <c r="H43" s="6" t="s">
        <v>472</v>
      </c>
      <c r="I43" s="5" t="s">
        <v>473</v>
      </c>
      <c r="J43" s="36">
        <v>6.8400000000000002E-2</v>
      </c>
      <c r="K43" s="46">
        <v>2.1000000000000001E-2</v>
      </c>
      <c r="L43" s="5">
        <v>2766010</v>
      </c>
      <c r="M43" s="16">
        <v>550</v>
      </c>
      <c r="N43" s="5">
        <v>29233194</v>
      </c>
      <c r="O43" s="30">
        <v>169</v>
      </c>
    </row>
    <row r="44" spans="1:15" x14ac:dyDescent="0.25">
      <c r="A44" s="6" t="s">
        <v>149</v>
      </c>
      <c r="B44" s="24" t="s">
        <v>150</v>
      </c>
      <c r="C44" s="6" t="s">
        <v>474</v>
      </c>
      <c r="D44" s="6" t="s">
        <v>300</v>
      </c>
      <c r="E44" s="6" t="s">
        <v>321</v>
      </c>
      <c r="F44" s="6" t="s">
        <v>332</v>
      </c>
      <c r="G44" s="6" t="s">
        <v>475</v>
      </c>
      <c r="H44" s="6" t="s">
        <v>476</v>
      </c>
      <c r="I44" s="6" t="s">
        <v>477</v>
      </c>
      <c r="J44" s="36">
        <v>1.46E-2</v>
      </c>
      <c r="K44" s="46">
        <f>50/1000</f>
        <v>0.05</v>
      </c>
      <c r="L44" s="22" t="s">
        <v>247</v>
      </c>
      <c r="M44" s="5">
        <v>1.2</v>
      </c>
      <c r="N44" s="22" t="s">
        <v>247</v>
      </c>
      <c r="O44" s="30">
        <v>17</v>
      </c>
    </row>
    <row r="45" spans="1:15" x14ac:dyDescent="0.25">
      <c r="A45" s="6" t="s">
        <v>151</v>
      </c>
      <c r="B45" s="24" t="s">
        <v>152</v>
      </c>
      <c r="C45" s="6" t="s">
        <v>374</v>
      </c>
      <c r="D45" s="6" t="s">
        <v>300</v>
      </c>
      <c r="E45" s="6" t="s">
        <v>301</v>
      </c>
      <c r="F45" s="6" t="s">
        <v>375</v>
      </c>
      <c r="G45" s="6" t="s">
        <v>478</v>
      </c>
      <c r="H45" s="6" t="s">
        <v>479</v>
      </c>
      <c r="I45" s="6" t="s">
        <v>480</v>
      </c>
      <c r="J45" s="36">
        <v>6.6400000000000001E-2</v>
      </c>
      <c r="K45" s="46">
        <f>18.2/1000</f>
        <v>1.8200000000000001E-2</v>
      </c>
      <c r="L45" s="22" t="s">
        <v>248</v>
      </c>
      <c r="M45" s="5">
        <f>45/1000</f>
        <v>4.4999999999999998E-2</v>
      </c>
      <c r="N45" s="37" t="s">
        <v>249</v>
      </c>
      <c r="O45" s="30">
        <v>15</v>
      </c>
    </row>
    <row r="46" spans="1:15" x14ac:dyDescent="0.25">
      <c r="A46" s="5" t="s">
        <v>75</v>
      </c>
      <c r="B46" s="7" t="s">
        <v>76</v>
      </c>
      <c r="C46" s="6" t="s">
        <v>450</v>
      </c>
      <c r="D46" s="6" t="s">
        <v>300</v>
      </c>
      <c r="E46" s="6" t="s">
        <v>321</v>
      </c>
      <c r="F46" s="6" t="s">
        <v>332</v>
      </c>
      <c r="G46" s="6" t="s">
        <v>481</v>
      </c>
      <c r="H46" s="6" t="s">
        <v>482</v>
      </c>
      <c r="I46" s="5" t="s">
        <v>483</v>
      </c>
      <c r="J46" s="36">
        <v>3.4200000000000001E-2</v>
      </c>
      <c r="K46" s="49" t="s">
        <v>183</v>
      </c>
      <c r="L46" s="19"/>
      <c r="M46" s="12">
        <v>1.9E-2</v>
      </c>
      <c r="N46" s="5">
        <v>30345148</v>
      </c>
      <c r="O46" s="30">
        <v>3</v>
      </c>
    </row>
    <row r="47" spans="1:15" x14ac:dyDescent="0.25">
      <c r="A47" s="5" t="s">
        <v>18</v>
      </c>
      <c r="B47" s="7" t="s">
        <v>263</v>
      </c>
      <c r="C47" s="6" t="s">
        <v>484</v>
      </c>
      <c r="D47" s="6" t="s">
        <v>300</v>
      </c>
      <c r="E47" s="6" t="s">
        <v>301</v>
      </c>
      <c r="F47" s="6" t="s">
        <v>351</v>
      </c>
      <c r="G47" s="6" t="s">
        <v>485</v>
      </c>
      <c r="H47" s="6" t="s">
        <v>486</v>
      </c>
      <c r="I47" s="5" t="s">
        <v>407</v>
      </c>
      <c r="J47" s="36">
        <v>2.3999999999999998E-3</v>
      </c>
      <c r="K47" s="46">
        <f>0.937/1000</f>
        <v>9.3700000000000001E-4</v>
      </c>
      <c r="L47" s="5">
        <v>2766010</v>
      </c>
      <c r="M47" s="7">
        <v>3.7</v>
      </c>
      <c r="N47" s="5">
        <v>4090993</v>
      </c>
      <c r="O47" s="30">
        <v>88</v>
      </c>
    </row>
    <row r="48" spans="1:15" x14ac:dyDescent="0.25">
      <c r="A48" s="5" t="s">
        <v>77</v>
      </c>
      <c r="B48" s="7" t="s">
        <v>78</v>
      </c>
      <c r="C48" s="6" t="s">
        <v>454</v>
      </c>
      <c r="D48" s="6" t="s">
        <v>300</v>
      </c>
      <c r="E48" s="6" t="s">
        <v>455</v>
      </c>
      <c r="F48" s="6" t="s">
        <v>454</v>
      </c>
      <c r="G48" s="6" t="s">
        <v>487</v>
      </c>
      <c r="H48" s="6" t="s">
        <v>488</v>
      </c>
      <c r="I48" s="5" t="s">
        <v>489</v>
      </c>
      <c r="J48" s="36">
        <v>3.56</v>
      </c>
      <c r="K48" s="46">
        <v>4.47</v>
      </c>
      <c r="L48" s="5">
        <v>2766010</v>
      </c>
      <c r="M48" s="18" t="s">
        <v>183</v>
      </c>
      <c r="N48" s="5"/>
      <c r="O48" s="30">
        <v>74</v>
      </c>
    </row>
    <row r="49" spans="1:15" x14ac:dyDescent="0.25">
      <c r="A49" s="6" t="s">
        <v>153</v>
      </c>
      <c r="B49" s="24" t="s">
        <v>154</v>
      </c>
      <c r="C49" s="6" t="s">
        <v>490</v>
      </c>
      <c r="D49" s="6" t="s">
        <v>300</v>
      </c>
      <c r="E49" s="6" t="s">
        <v>345</v>
      </c>
      <c r="F49" s="6" t="s">
        <v>491</v>
      </c>
      <c r="G49" s="6" t="s">
        <v>492</v>
      </c>
      <c r="H49" s="6" t="s">
        <v>493</v>
      </c>
      <c r="I49" s="6" t="s">
        <v>494</v>
      </c>
      <c r="J49" s="36">
        <v>6.78</v>
      </c>
      <c r="K49" s="53">
        <f>15400/1000</f>
        <v>15.4</v>
      </c>
      <c r="L49" s="54">
        <v>1128712</v>
      </c>
      <c r="M49" s="5" t="s">
        <v>183</v>
      </c>
      <c r="N49" s="5"/>
      <c r="O49" s="30">
        <v>3</v>
      </c>
    </row>
    <row r="50" spans="1:15" x14ac:dyDescent="0.25">
      <c r="A50" s="6" t="s">
        <v>107</v>
      </c>
      <c r="B50" s="24" t="s">
        <v>108</v>
      </c>
      <c r="C50" s="6" t="s">
        <v>495</v>
      </c>
      <c r="D50" s="6" t="s">
        <v>300</v>
      </c>
      <c r="E50" s="6" t="s">
        <v>301</v>
      </c>
      <c r="F50" s="6" t="s">
        <v>496</v>
      </c>
      <c r="G50" s="6" t="s">
        <v>497</v>
      </c>
      <c r="H50" s="6" t="s">
        <v>498</v>
      </c>
      <c r="I50" s="6" t="s">
        <v>458</v>
      </c>
      <c r="J50" s="36">
        <v>34.9</v>
      </c>
      <c r="K50" s="46">
        <f>140000/1000</f>
        <v>140</v>
      </c>
      <c r="L50" s="5" t="s">
        <v>211</v>
      </c>
      <c r="M50" s="5">
        <v>2</v>
      </c>
      <c r="N50" s="5" t="s">
        <v>725</v>
      </c>
      <c r="O50" s="30">
        <v>6</v>
      </c>
    </row>
    <row r="51" spans="1:15" x14ac:dyDescent="0.25">
      <c r="A51" s="5" t="s">
        <v>19</v>
      </c>
      <c r="B51" s="7" t="s">
        <v>20</v>
      </c>
      <c r="C51" s="6" t="s">
        <v>499</v>
      </c>
      <c r="D51" s="6" t="s">
        <v>300</v>
      </c>
      <c r="E51" s="6" t="s">
        <v>301</v>
      </c>
      <c r="F51" s="6" t="s">
        <v>500</v>
      </c>
      <c r="G51" s="6" t="s">
        <v>501</v>
      </c>
      <c r="H51" s="6" t="s">
        <v>502</v>
      </c>
      <c r="I51" s="5" t="s">
        <v>503</v>
      </c>
      <c r="J51" s="36">
        <v>9.3100000000000006E-3</v>
      </c>
      <c r="K51" s="46">
        <f>17/1000</f>
        <v>1.7000000000000001E-2</v>
      </c>
      <c r="L51" s="5">
        <v>27164996</v>
      </c>
      <c r="M51" s="7">
        <v>5.04</v>
      </c>
      <c r="N51" s="5">
        <v>3767339</v>
      </c>
      <c r="O51" s="30">
        <v>8</v>
      </c>
    </row>
    <row r="52" spans="1:15" x14ac:dyDescent="0.25">
      <c r="A52" s="6" t="s">
        <v>155</v>
      </c>
      <c r="B52" s="24" t="s">
        <v>285</v>
      </c>
      <c r="C52" s="6" t="s">
        <v>433</v>
      </c>
      <c r="D52" s="6" t="s">
        <v>300</v>
      </c>
      <c r="E52" s="6" t="s">
        <v>321</v>
      </c>
      <c r="F52" s="6" t="s">
        <v>332</v>
      </c>
      <c r="G52" s="6" t="s">
        <v>504</v>
      </c>
      <c r="H52" s="6" t="s">
        <v>505</v>
      </c>
      <c r="I52" s="6" t="s">
        <v>506</v>
      </c>
      <c r="J52" s="36">
        <v>2.1299999999999999E-2</v>
      </c>
      <c r="K52" s="46">
        <f>1/(10^3.33)*254</f>
        <v>0.11880472588694821</v>
      </c>
      <c r="L52" s="5" t="s">
        <v>230</v>
      </c>
      <c r="M52" s="5">
        <v>3</v>
      </c>
      <c r="N52" s="5" t="s">
        <v>250</v>
      </c>
      <c r="O52" s="30">
        <v>7</v>
      </c>
    </row>
    <row r="53" spans="1:15" x14ac:dyDescent="0.25">
      <c r="A53" s="6" t="s">
        <v>157</v>
      </c>
      <c r="B53" s="24" t="s">
        <v>158</v>
      </c>
      <c r="C53" s="6" t="s">
        <v>379</v>
      </c>
      <c r="D53" s="6" t="s">
        <v>300</v>
      </c>
      <c r="E53" s="6" t="s">
        <v>321</v>
      </c>
      <c r="F53" s="6" t="s">
        <v>332</v>
      </c>
      <c r="G53" s="6" t="s">
        <v>507</v>
      </c>
      <c r="H53" s="6" t="s">
        <v>508</v>
      </c>
      <c r="I53" s="6" t="s">
        <v>506</v>
      </c>
      <c r="J53" s="36">
        <v>0.48799999999999999</v>
      </c>
      <c r="K53" s="46">
        <v>0.17</v>
      </c>
      <c r="L53" s="5" t="s">
        <v>251</v>
      </c>
      <c r="M53" s="5">
        <v>7.2</v>
      </c>
      <c r="N53" s="37" t="s">
        <v>726</v>
      </c>
      <c r="O53" s="30">
        <v>27</v>
      </c>
    </row>
    <row r="54" spans="1:15" x14ac:dyDescent="0.25">
      <c r="A54" s="6" t="s">
        <v>159</v>
      </c>
      <c r="B54" s="24" t="s">
        <v>160</v>
      </c>
      <c r="C54" s="6" t="s">
        <v>509</v>
      </c>
      <c r="D54" s="6" t="s">
        <v>300</v>
      </c>
      <c r="E54" s="6" t="s">
        <v>321</v>
      </c>
      <c r="F54" s="6" t="s">
        <v>332</v>
      </c>
      <c r="G54" s="6" t="s">
        <v>510</v>
      </c>
      <c r="H54" s="6" t="s">
        <v>511</v>
      </c>
      <c r="I54" s="6" t="s">
        <v>512</v>
      </c>
      <c r="J54" s="36">
        <v>7.9899999999999999E-2</v>
      </c>
      <c r="K54" s="46">
        <f>EXP(-12.2)/18*285*1000</f>
        <v>7.9648880445931255E-2</v>
      </c>
      <c r="L54" s="5" t="s">
        <v>252</v>
      </c>
      <c r="M54" s="5">
        <f>107/1000</f>
        <v>0.107</v>
      </c>
      <c r="N54" s="22" t="s">
        <v>727</v>
      </c>
      <c r="O54" s="30" t="s">
        <v>691</v>
      </c>
    </row>
    <row r="55" spans="1:15" x14ac:dyDescent="0.25">
      <c r="A55" s="6" t="s">
        <v>109</v>
      </c>
      <c r="B55" s="24" t="s">
        <v>110</v>
      </c>
      <c r="C55" s="6" t="s">
        <v>513</v>
      </c>
      <c r="D55" s="6" t="s">
        <v>300</v>
      </c>
      <c r="E55" s="6" t="s">
        <v>345</v>
      </c>
      <c r="F55" s="6" t="s">
        <v>346</v>
      </c>
      <c r="G55" s="6" t="s">
        <v>514</v>
      </c>
      <c r="H55" s="6" t="s">
        <v>515</v>
      </c>
      <c r="I55" s="6" t="s">
        <v>516</v>
      </c>
      <c r="J55" s="36">
        <v>3.3</v>
      </c>
      <c r="K55" s="46" t="s">
        <v>213</v>
      </c>
      <c r="L55" s="54" t="s">
        <v>214</v>
      </c>
      <c r="M55" s="5">
        <v>1.6</v>
      </c>
      <c r="N55" s="6" t="s">
        <v>212</v>
      </c>
      <c r="O55" s="30">
        <v>135</v>
      </c>
    </row>
    <row r="56" spans="1:15" x14ac:dyDescent="0.25">
      <c r="A56" s="6" t="s">
        <v>123</v>
      </c>
      <c r="B56" s="24" t="s">
        <v>280</v>
      </c>
      <c r="C56" s="6" t="s">
        <v>517</v>
      </c>
      <c r="D56" s="6" t="s">
        <v>300</v>
      </c>
      <c r="E56" s="6" t="s">
        <v>345</v>
      </c>
      <c r="F56" s="6" t="s">
        <v>346</v>
      </c>
      <c r="G56" s="6" t="s">
        <v>518</v>
      </c>
      <c r="H56" s="6" t="s">
        <v>519</v>
      </c>
      <c r="I56" s="6" t="s">
        <v>520</v>
      </c>
      <c r="J56" s="36">
        <v>8.9800000000000001E-3</v>
      </c>
      <c r="K56" s="46">
        <f>10^(-0.55)</f>
        <v>0.28183829312644532</v>
      </c>
      <c r="L56" s="54" t="s">
        <v>226</v>
      </c>
      <c r="M56" s="5">
        <v>0.1</v>
      </c>
      <c r="N56" s="22" t="s">
        <v>227</v>
      </c>
      <c r="O56" s="30">
        <v>5</v>
      </c>
    </row>
    <row r="57" spans="1:15" x14ac:dyDescent="0.25">
      <c r="A57" s="5" t="s">
        <v>21</v>
      </c>
      <c r="B57" s="7" t="s">
        <v>22</v>
      </c>
      <c r="C57" s="6" t="s">
        <v>442</v>
      </c>
      <c r="D57" s="6" t="s">
        <v>300</v>
      </c>
      <c r="E57" s="6" t="s">
        <v>321</v>
      </c>
      <c r="F57" s="6" t="s">
        <v>332</v>
      </c>
      <c r="G57" s="6" t="s">
        <v>521</v>
      </c>
      <c r="H57" s="6" t="s">
        <v>522</v>
      </c>
      <c r="I57" s="5" t="s">
        <v>523</v>
      </c>
      <c r="J57" s="36">
        <v>4.7000000000000002E-3</v>
      </c>
      <c r="K57" s="46" t="s">
        <v>186</v>
      </c>
      <c r="L57" s="54">
        <v>3824</v>
      </c>
      <c r="M57" s="5">
        <v>0.34899999999999998</v>
      </c>
      <c r="N57" s="5">
        <v>23781473</v>
      </c>
      <c r="O57" s="30">
        <v>27</v>
      </c>
    </row>
    <row r="58" spans="1:15" x14ac:dyDescent="0.25">
      <c r="A58" s="6" t="s">
        <v>161</v>
      </c>
      <c r="B58" s="24" t="s">
        <v>286</v>
      </c>
      <c r="C58" s="6" t="s">
        <v>527</v>
      </c>
      <c r="D58" s="6" t="s">
        <v>300</v>
      </c>
      <c r="E58" s="6" t="s">
        <v>301</v>
      </c>
      <c r="F58" s="6" t="s">
        <v>528</v>
      </c>
      <c r="G58" s="6" t="s">
        <v>529</v>
      </c>
      <c r="H58" s="6" t="s">
        <v>530</v>
      </c>
      <c r="I58" s="6" t="s">
        <v>531</v>
      </c>
      <c r="J58" s="36">
        <v>2.4299999999999999E-2</v>
      </c>
      <c r="K58" s="46">
        <v>4.0000000000000002E-4</v>
      </c>
      <c r="L58" s="5" t="s">
        <v>254</v>
      </c>
      <c r="M58" s="5">
        <f>5/1000</f>
        <v>5.0000000000000001E-3</v>
      </c>
      <c r="N58" s="5" t="s">
        <v>728</v>
      </c>
      <c r="O58" s="30">
        <v>76</v>
      </c>
    </row>
    <row r="59" spans="1:15" ht="16.5" customHeight="1" x14ac:dyDescent="0.25">
      <c r="A59" s="6" t="s">
        <v>163</v>
      </c>
      <c r="B59" s="24" t="s">
        <v>164</v>
      </c>
      <c r="C59" s="6" t="s">
        <v>524</v>
      </c>
      <c r="D59" s="6" t="s">
        <v>300</v>
      </c>
      <c r="E59" s="6" t="s">
        <v>306</v>
      </c>
      <c r="F59" s="6" t="s">
        <v>311</v>
      </c>
      <c r="G59" s="6" t="s">
        <v>525</v>
      </c>
      <c r="H59" s="6" t="s">
        <v>526</v>
      </c>
      <c r="I59" s="6" t="s">
        <v>532</v>
      </c>
      <c r="J59" s="36">
        <v>2.2100000000000002E-3</v>
      </c>
      <c r="K59" s="46">
        <f>10/1000*387</f>
        <v>3.87</v>
      </c>
      <c r="L59" s="5" t="s">
        <v>253</v>
      </c>
      <c r="M59" s="5">
        <f>13.1/1000</f>
        <v>1.3099999999999999E-2</v>
      </c>
      <c r="N59" s="37" t="s">
        <v>729</v>
      </c>
      <c r="O59" s="30">
        <v>20</v>
      </c>
    </row>
    <row r="60" spans="1:15" x14ac:dyDescent="0.25">
      <c r="A60" s="6" t="s">
        <v>111</v>
      </c>
      <c r="B60" s="24" t="s">
        <v>277</v>
      </c>
      <c r="C60" s="6" t="s">
        <v>533</v>
      </c>
      <c r="D60" s="6" t="s">
        <v>300</v>
      </c>
      <c r="E60" s="6" t="s">
        <v>321</v>
      </c>
      <c r="F60" s="6" t="s">
        <v>332</v>
      </c>
      <c r="G60" s="6" t="s">
        <v>534</v>
      </c>
      <c r="H60" s="6" t="s">
        <v>535</v>
      </c>
      <c r="I60" s="6" t="s">
        <v>536</v>
      </c>
      <c r="J60" s="36">
        <v>1.37E-2</v>
      </c>
      <c r="K60" s="46">
        <f>20/1000</f>
        <v>0.02</v>
      </c>
      <c r="L60" s="5" t="s">
        <v>215</v>
      </c>
      <c r="M60" s="5">
        <v>5</v>
      </c>
      <c r="N60" s="37" t="s">
        <v>216</v>
      </c>
      <c r="O60" s="30">
        <v>5</v>
      </c>
    </row>
    <row r="61" spans="1:15" x14ac:dyDescent="0.25">
      <c r="A61" s="5" t="s">
        <v>23</v>
      </c>
      <c r="B61" s="7" t="s">
        <v>264</v>
      </c>
      <c r="C61" s="6" t="s">
        <v>365</v>
      </c>
      <c r="D61" s="6" t="s">
        <v>300</v>
      </c>
      <c r="E61" s="6" t="s">
        <v>301</v>
      </c>
      <c r="F61" s="6" t="s">
        <v>365</v>
      </c>
      <c r="G61" s="6" t="s">
        <v>537</v>
      </c>
      <c r="H61" s="6" t="s">
        <v>538</v>
      </c>
      <c r="I61" s="5" t="s">
        <v>539</v>
      </c>
      <c r="J61" s="36">
        <v>0.154</v>
      </c>
      <c r="K61" s="46">
        <v>2.2800000000000001E-2</v>
      </c>
      <c r="L61" s="54" t="s">
        <v>757</v>
      </c>
      <c r="M61" s="5">
        <v>1.45</v>
      </c>
      <c r="N61" s="5">
        <v>17921074</v>
      </c>
      <c r="O61" s="30">
        <v>9</v>
      </c>
    </row>
    <row r="62" spans="1:15" x14ac:dyDescent="0.25">
      <c r="A62" s="6" t="s">
        <v>113</v>
      </c>
      <c r="B62" s="24" t="s">
        <v>114</v>
      </c>
      <c r="C62" s="6" t="s">
        <v>540</v>
      </c>
      <c r="D62" s="6" t="s">
        <v>300</v>
      </c>
      <c r="E62" s="6" t="s">
        <v>345</v>
      </c>
      <c r="F62" s="6" t="s">
        <v>346</v>
      </c>
      <c r="G62" s="6" t="s">
        <v>541</v>
      </c>
      <c r="H62" s="6" t="s">
        <v>542</v>
      </c>
      <c r="I62" s="6" t="s">
        <v>543</v>
      </c>
      <c r="J62" s="36">
        <v>8.1900000000000001E-2</v>
      </c>
      <c r="K62" s="46">
        <f>67/1000</f>
        <v>6.7000000000000004E-2</v>
      </c>
      <c r="L62" s="22" t="s">
        <v>218</v>
      </c>
      <c r="M62" s="5">
        <v>2</v>
      </c>
      <c r="N62" s="37" t="s">
        <v>217</v>
      </c>
      <c r="O62" s="30">
        <v>16</v>
      </c>
    </row>
    <row r="63" spans="1:15" ht="16.5" customHeight="1" x14ac:dyDescent="0.25">
      <c r="A63" s="5" t="s">
        <v>24</v>
      </c>
      <c r="B63" s="7" t="s">
        <v>25</v>
      </c>
      <c r="C63" s="6" t="s">
        <v>340</v>
      </c>
      <c r="D63" s="6" t="s">
        <v>300</v>
      </c>
      <c r="E63" s="6" t="s">
        <v>306</v>
      </c>
      <c r="F63" s="6" t="s">
        <v>311</v>
      </c>
      <c r="G63" s="6" t="s">
        <v>544</v>
      </c>
      <c r="H63" s="6" t="s">
        <v>545</v>
      </c>
      <c r="I63" s="5" t="s">
        <v>546</v>
      </c>
      <c r="J63" s="36">
        <v>0.109</v>
      </c>
      <c r="K63" s="46">
        <v>0.12</v>
      </c>
      <c r="L63" s="5">
        <v>2766010</v>
      </c>
      <c r="M63" s="5">
        <v>0.41099999999999998</v>
      </c>
      <c r="N63" s="38" t="s">
        <v>744</v>
      </c>
      <c r="O63" s="30">
        <v>9</v>
      </c>
    </row>
    <row r="64" spans="1:15" x14ac:dyDescent="0.25">
      <c r="A64" s="5" t="s">
        <v>26</v>
      </c>
      <c r="B64" s="7" t="s">
        <v>27</v>
      </c>
      <c r="C64" s="6" t="s">
        <v>547</v>
      </c>
      <c r="D64" s="6" t="s">
        <v>300</v>
      </c>
      <c r="E64" s="6" t="s">
        <v>321</v>
      </c>
      <c r="F64" s="6" t="s">
        <v>548</v>
      </c>
      <c r="G64" s="6" t="s">
        <v>549</v>
      </c>
      <c r="H64" s="6" t="s">
        <v>550</v>
      </c>
      <c r="I64" s="5" t="s">
        <v>551</v>
      </c>
      <c r="J64" s="36">
        <v>0.40200000000000002</v>
      </c>
      <c r="K64" s="35">
        <v>50</v>
      </c>
      <c r="L64" s="5" t="s">
        <v>711</v>
      </c>
      <c r="M64" s="5">
        <v>0.115</v>
      </c>
      <c r="N64" s="5">
        <v>24018320</v>
      </c>
      <c r="O64" s="30">
        <v>4</v>
      </c>
    </row>
    <row r="65" spans="1:15" x14ac:dyDescent="0.25">
      <c r="A65" s="5" t="s">
        <v>28</v>
      </c>
      <c r="B65" s="7" t="s">
        <v>29</v>
      </c>
      <c r="C65" s="6" t="s">
        <v>552</v>
      </c>
      <c r="D65" s="6" t="s">
        <v>300</v>
      </c>
      <c r="E65" s="6" t="s">
        <v>321</v>
      </c>
      <c r="F65" s="6" t="s">
        <v>332</v>
      </c>
      <c r="G65" s="6" t="s">
        <v>553</v>
      </c>
      <c r="H65" s="6" t="s">
        <v>554</v>
      </c>
      <c r="I65" s="5" t="s">
        <v>555</v>
      </c>
      <c r="J65" s="36">
        <v>7.6300000000000001E-4</v>
      </c>
      <c r="K65" s="35">
        <v>1.6000000000000001E-4</v>
      </c>
      <c r="L65" s="54" t="s">
        <v>721</v>
      </c>
      <c r="M65" s="5">
        <v>0.20599999999999999</v>
      </c>
      <c r="N65" s="5">
        <v>8930770</v>
      </c>
      <c r="O65" s="30">
        <v>5</v>
      </c>
    </row>
    <row r="66" spans="1:15" x14ac:dyDescent="0.25">
      <c r="A66" s="6" t="s">
        <v>115</v>
      </c>
      <c r="B66" s="24" t="s">
        <v>278</v>
      </c>
      <c r="C66" s="6" t="s">
        <v>413</v>
      </c>
      <c r="D66" s="6" t="s">
        <v>300</v>
      </c>
      <c r="E66" s="6" t="s">
        <v>321</v>
      </c>
      <c r="F66" s="6" t="s">
        <v>413</v>
      </c>
      <c r="G66" s="6" t="s">
        <v>556</v>
      </c>
      <c r="H66" s="6" t="s">
        <v>557</v>
      </c>
      <c r="I66" s="6" t="s">
        <v>558</v>
      </c>
      <c r="J66" s="36">
        <v>5.11E-2</v>
      </c>
      <c r="K66" s="46">
        <f>15.9/1000</f>
        <v>1.5900000000000001E-2</v>
      </c>
      <c r="L66" s="5" t="s">
        <v>219</v>
      </c>
      <c r="M66" s="5">
        <v>20</v>
      </c>
      <c r="N66" s="39" t="s">
        <v>220</v>
      </c>
      <c r="O66" s="30">
        <v>80</v>
      </c>
    </row>
    <row r="67" spans="1:15" x14ac:dyDescent="0.25">
      <c r="A67" s="6" t="s">
        <v>117</v>
      </c>
      <c r="B67" s="24" t="s">
        <v>118</v>
      </c>
      <c r="C67" s="6" t="s">
        <v>425</v>
      </c>
      <c r="D67" s="6" t="s">
        <v>300</v>
      </c>
      <c r="E67" s="6" t="s">
        <v>306</v>
      </c>
      <c r="F67" s="6" t="s">
        <v>311</v>
      </c>
      <c r="G67" s="6" t="s">
        <v>559</v>
      </c>
      <c r="H67" s="6" t="s">
        <v>560</v>
      </c>
      <c r="I67" s="6" t="s">
        <v>561</v>
      </c>
      <c r="J67" s="36">
        <v>6.6800000000000002E-3</v>
      </c>
      <c r="M67" s="5">
        <f>300/1000000</f>
        <v>2.9999999999999997E-4</v>
      </c>
      <c r="N67" s="37" t="s">
        <v>221</v>
      </c>
      <c r="O67" s="30" t="s">
        <v>688</v>
      </c>
    </row>
    <row r="68" spans="1:15" x14ac:dyDescent="0.25">
      <c r="A68" s="5" t="s">
        <v>30</v>
      </c>
      <c r="B68" s="7" t="s">
        <v>31</v>
      </c>
      <c r="C68" s="6" t="s">
        <v>320</v>
      </c>
      <c r="D68" s="6" t="s">
        <v>300</v>
      </c>
      <c r="E68" s="6" t="s">
        <v>321</v>
      </c>
      <c r="F68" s="6" t="s">
        <v>320</v>
      </c>
      <c r="G68" s="6" t="s">
        <v>562</v>
      </c>
      <c r="H68" s="6" t="s">
        <v>563</v>
      </c>
      <c r="I68" s="5" t="s">
        <v>564</v>
      </c>
      <c r="J68" s="36">
        <v>8.7399999999999999E-4</v>
      </c>
      <c r="K68" s="46">
        <v>8.7000000000000001E-4</v>
      </c>
      <c r="L68" s="45" t="s">
        <v>755</v>
      </c>
      <c r="M68" s="5">
        <v>0.17499999999999999</v>
      </c>
      <c r="N68" s="38" t="s">
        <v>745</v>
      </c>
      <c r="O68" s="30" t="s">
        <v>688</v>
      </c>
    </row>
    <row r="69" spans="1:15" x14ac:dyDescent="0.25">
      <c r="A69" s="5" t="s">
        <v>32</v>
      </c>
      <c r="B69" s="7" t="s">
        <v>33</v>
      </c>
      <c r="C69" s="6" t="s">
        <v>374</v>
      </c>
      <c r="D69" s="6" t="s">
        <v>300</v>
      </c>
      <c r="E69" s="6" t="s">
        <v>301</v>
      </c>
      <c r="F69" s="6" t="s">
        <v>375</v>
      </c>
      <c r="G69" s="6" t="s">
        <v>565</v>
      </c>
      <c r="H69" s="6" t="s">
        <v>566</v>
      </c>
      <c r="I69" s="5" t="s">
        <v>567</v>
      </c>
      <c r="J69" s="36">
        <v>0.16</v>
      </c>
      <c r="K69" s="46">
        <v>8.4000000000000005E-2</v>
      </c>
      <c r="L69" s="45" t="s">
        <v>756</v>
      </c>
      <c r="M69" s="9" t="s">
        <v>717</v>
      </c>
      <c r="N69" s="5">
        <v>12567163</v>
      </c>
      <c r="O69" s="30">
        <v>5</v>
      </c>
    </row>
    <row r="70" spans="1:15" x14ac:dyDescent="0.25">
      <c r="A70" s="6" t="s">
        <v>165</v>
      </c>
      <c r="B70" s="24" t="s">
        <v>166</v>
      </c>
      <c r="C70" s="6" t="s">
        <v>332</v>
      </c>
      <c r="D70" s="6" t="s">
        <v>300</v>
      </c>
      <c r="E70" s="6" t="s">
        <v>321</v>
      </c>
      <c r="F70" s="6" t="s">
        <v>332</v>
      </c>
      <c r="G70" s="6" t="s">
        <v>568</v>
      </c>
      <c r="H70" s="6" t="s">
        <v>569</v>
      </c>
      <c r="I70" s="6" t="s">
        <v>570</v>
      </c>
      <c r="J70" s="36">
        <v>0.01</v>
      </c>
      <c r="K70" s="46">
        <v>50</v>
      </c>
      <c r="L70" s="5" t="s">
        <v>255</v>
      </c>
      <c r="N70" s="5"/>
      <c r="O70" s="30">
        <v>3</v>
      </c>
    </row>
    <row r="71" spans="1:15" x14ac:dyDescent="0.25">
      <c r="A71" s="5" t="s">
        <v>79</v>
      </c>
      <c r="B71" s="7" t="s">
        <v>80</v>
      </c>
      <c r="C71" s="6" t="s">
        <v>571</v>
      </c>
      <c r="D71" s="6" t="s">
        <v>300</v>
      </c>
      <c r="E71" s="6" t="s">
        <v>409</v>
      </c>
      <c r="F71" s="6" t="s">
        <v>571</v>
      </c>
      <c r="G71" s="6" t="s">
        <v>572</v>
      </c>
      <c r="H71" s="6" t="s">
        <v>573</v>
      </c>
      <c r="J71" s="36">
        <v>1.4</v>
      </c>
      <c r="K71" s="46">
        <v>0.313</v>
      </c>
      <c r="L71" s="5">
        <v>2766010</v>
      </c>
      <c r="M71" s="17">
        <v>134.1</v>
      </c>
      <c r="N71" s="5">
        <v>8888537</v>
      </c>
      <c r="O71" s="30" t="s">
        <v>688</v>
      </c>
    </row>
    <row r="72" spans="1:15" x14ac:dyDescent="0.25">
      <c r="A72" s="6" t="s">
        <v>167</v>
      </c>
      <c r="B72" s="24" t="s">
        <v>287</v>
      </c>
      <c r="C72" s="6" t="s">
        <v>574</v>
      </c>
      <c r="D72" s="6" t="s">
        <v>300</v>
      </c>
      <c r="E72" s="6" t="s">
        <v>301</v>
      </c>
      <c r="F72" s="6" t="s">
        <v>575</v>
      </c>
      <c r="G72" s="6" t="s">
        <v>576</v>
      </c>
      <c r="H72" s="6" t="s">
        <v>566</v>
      </c>
      <c r="I72" s="6" t="s">
        <v>577</v>
      </c>
      <c r="J72" s="36">
        <v>7.1099999999999997E-2</v>
      </c>
      <c r="K72" s="46">
        <v>1.9E-2</v>
      </c>
      <c r="L72" s="5" t="s">
        <v>240</v>
      </c>
      <c r="M72" s="5">
        <v>20</v>
      </c>
      <c r="N72" s="22" t="s">
        <v>730</v>
      </c>
      <c r="O72" s="30">
        <v>16</v>
      </c>
    </row>
    <row r="73" spans="1:15" x14ac:dyDescent="0.25">
      <c r="A73" s="5" t="s">
        <v>34</v>
      </c>
      <c r="B73" s="7" t="s">
        <v>260</v>
      </c>
      <c r="C73" s="6" t="s">
        <v>365</v>
      </c>
      <c r="D73" s="6" t="s">
        <v>300</v>
      </c>
      <c r="E73" s="6" t="s">
        <v>301</v>
      </c>
      <c r="F73" s="6" t="s">
        <v>365</v>
      </c>
      <c r="G73" s="6" t="s">
        <v>578</v>
      </c>
      <c r="H73" s="6" t="s">
        <v>579</v>
      </c>
      <c r="I73" s="5" t="s">
        <v>424</v>
      </c>
      <c r="J73" s="36">
        <v>0.14299999999999999</v>
      </c>
      <c r="K73" s="46">
        <f>23/1000</f>
        <v>2.3E-2</v>
      </c>
      <c r="L73" s="5">
        <v>2766010</v>
      </c>
      <c r="M73" s="7">
        <v>0.41699999999999998</v>
      </c>
      <c r="N73" s="7">
        <v>27223141</v>
      </c>
      <c r="O73" s="30" t="s">
        <v>692</v>
      </c>
    </row>
    <row r="74" spans="1:15" x14ac:dyDescent="0.25">
      <c r="A74" s="5" t="s">
        <v>35</v>
      </c>
      <c r="B74" s="7" t="s">
        <v>36</v>
      </c>
      <c r="C74" s="6" t="s">
        <v>580</v>
      </c>
      <c r="D74" s="6" t="s">
        <v>300</v>
      </c>
      <c r="E74" s="6" t="s">
        <v>301</v>
      </c>
      <c r="F74" s="6" t="s">
        <v>360</v>
      </c>
      <c r="G74" s="6" t="s">
        <v>581</v>
      </c>
      <c r="H74" s="6" t="s">
        <v>582</v>
      </c>
      <c r="I74" s="5" t="s">
        <v>583</v>
      </c>
      <c r="J74" s="36">
        <v>3.9399999999999999E-3</v>
      </c>
      <c r="K74" s="46" t="s">
        <v>183</v>
      </c>
      <c r="L74" s="5" t="s">
        <v>183</v>
      </c>
      <c r="M74" s="7">
        <v>5.1499999999999997E-2</v>
      </c>
      <c r="N74" s="42" t="s">
        <v>718</v>
      </c>
      <c r="O74" s="30" t="s">
        <v>690</v>
      </c>
    </row>
    <row r="75" spans="1:15" x14ac:dyDescent="0.25">
      <c r="A75" s="5" t="s">
        <v>37</v>
      </c>
      <c r="B75" s="7" t="s">
        <v>38</v>
      </c>
      <c r="C75" s="6" t="s">
        <v>340</v>
      </c>
      <c r="D75" s="6" t="s">
        <v>300</v>
      </c>
      <c r="E75" s="6" t="s">
        <v>306</v>
      </c>
      <c r="F75" s="6" t="s">
        <v>311</v>
      </c>
      <c r="G75" s="6" t="s">
        <v>584</v>
      </c>
      <c r="H75" s="6" t="s">
        <v>585</v>
      </c>
      <c r="I75" s="5" t="s">
        <v>586</v>
      </c>
      <c r="J75" s="36">
        <v>0.23899999999999999</v>
      </c>
      <c r="K75" s="46">
        <f>223/1000</f>
        <v>0.223</v>
      </c>
      <c r="L75" s="5">
        <v>2766010</v>
      </c>
      <c r="M75" s="5">
        <v>0.40400000000000003</v>
      </c>
      <c r="N75" s="5">
        <v>31425446</v>
      </c>
      <c r="O75" s="30">
        <v>7</v>
      </c>
    </row>
    <row r="76" spans="1:15" x14ac:dyDescent="0.25">
      <c r="A76" s="5" t="s">
        <v>39</v>
      </c>
      <c r="B76" s="7" t="s">
        <v>40</v>
      </c>
      <c r="C76" s="6" t="s">
        <v>340</v>
      </c>
      <c r="D76" s="6" t="s">
        <v>300</v>
      </c>
      <c r="E76" s="6" t="s">
        <v>306</v>
      </c>
      <c r="F76" s="6" t="s">
        <v>311</v>
      </c>
      <c r="G76" s="6" t="s">
        <v>587</v>
      </c>
      <c r="H76" s="6" t="s">
        <v>588</v>
      </c>
      <c r="I76" s="5" t="s">
        <v>586</v>
      </c>
      <c r="J76" s="36">
        <v>0.111</v>
      </c>
      <c r="K76" s="46">
        <v>0.13300000000000001</v>
      </c>
      <c r="L76" s="11" t="s">
        <v>187</v>
      </c>
      <c r="M76" s="7">
        <v>0.91</v>
      </c>
      <c r="N76" s="5">
        <v>1133681</v>
      </c>
      <c r="O76" s="30" t="s">
        <v>693</v>
      </c>
    </row>
    <row r="77" spans="1:15" x14ac:dyDescent="0.25">
      <c r="A77" s="5" t="s">
        <v>41</v>
      </c>
      <c r="B77" s="7" t="s">
        <v>42</v>
      </c>
      <c r="C77" s="6" t="s">
        <v>450</v>
      </c>
      <c r="D77" s="6" t="s">
        <v>300</v>
      </c>
      <c r="E77" s="6" t="s">
        <v>321</v>
      </c>
      <c r="F77" s="6" t="s">
        <v>332</v>
      </c>
      <c r="G77" s="6" t="s">
        <v>589</v>
      </c>
      <c r="H77" s="6" t="s">
        <v>590</v>
      </c>
      <c r="I77" s="5" t="s">
        <v>591</v>
      </c>
      <c r="J77" s="36">
        <v>0.42499999999999999</v>
      </c>
      <c r="K77" s="46" t="s">
        <v>712</v>
      </c>
      <c r="L77" s="5" t="s">
        <v>713</v>
      </c>
      <c r="M77" s="7">
        <v>69.599999999999994</v>
      </c>
      <c r="N77" s="5">
        <v>7175716</v>
      </c>
      <c r="O77" s="30" t="s">
        <v>694</v>
      </c>
    </row>
    <row r="78" spans="1:15" x14ac:dyDescent="0.25">
      <c r="A78" s="5" t="s">
        <v>81</v>
      </c>
      <c r="B78" s="7" t="s">
        <v>82</v>
      </c>
      <c r="C78" s="6" t="s">
        <v>592</v>
      </c>
      <c r="D78" s="6" t="s">
        <v>300</v>
      </c>
      <c r="E78" s="6" t="s">
        <v>321</v>
      </c>
      <c r="F78" s="6" t="s">
        <v>332</v>
      </c>
      <c r="G78" s="6" t="s">
        <v>593</v>
      </c>
      <c r="H78" s="6" t="s">
        <v>594</v>
      </c>
      <c r="I78" s="5" t="s">
        <v>407</v>
      </c>
      <c r="J78" s="36">
        <v>0.158</v>
      </c>
      <c r="K78" s="46">
        <v>0.15</v>
      </c>
      <c r="L78" s="11" t="s">
        <v>722</v>
      </c>
      <c r="M78" s="12">
        <v>6</v>
      </c>
      <c r="N78" s="5">
        <v>10195548</v>
      </c>
      <c r="O78" s="30">
        <v>27</v>
      </c>
    </row>
    <row r="79" spans="1:15" x14ac:dyDescent="0.25">
      <c r="A79" s="6" t="s">
        <v>169</v>
      </c>
      <c r="B79" s="24" t="s">
        <v>170</v>
      </c>
      <c r="C79" s="6" t="s">
        <v>413</v>
      </c>
      <c r="D79" s="6" t="s">
        <v>300</v>
      </c>
      <c r="E79" s="6" t="s">
        <v>321</v>
      </c>
      <c r="F79" s="6" t="s">
        <v>413</v>
      </c>
      <c r="G79" s="6" t="s">
        <v>595</v>
      </c>
      <c r="H79" s="6" t="s">
        <v>596</v>
      </c>
      <c r="I79" s="6" t="s">
        <v>597</v>
      </c>
      <c r="J79" s="36">
        <v>7.9399999999999998E-2</v>
      </c>
      <c r="K79" s="35">
        <f>61.7/1000</f>
        <v>6.1700000000000005E-2</v>
      </c>
      <c r="L79" s="5" t="s">
        <v>240</v>
      </c>
      <c r="M79" s="5">
        <v>0.1</v>
      </c>
      <c r="N79" s="37" t="s">
        <v>731</v>
      </c>
      <c r="O79" s="30">
        <v>24</v>
      </c>
    </row>
    <row r="80" spans="1:15" x14ac:dyDescent="0.25">
      <c r="A80" s="6" t="s">
        <v>171</v>
      </c>
      <c r="B80" s="24" t="s">
        <v>172</v>
      </c>
      <c r="C80" s="6" t="s">
        <v>598</v>
      </c>
      <c r="D80" s="6" t="s">
        <v>300</v>
      </c>
      <c r="E80" s="6" t="s">
        <v>301</v>
      </c>
      <c r="F80" s="6" t="s">
        <v>496</v>
      </c>
      <c r="G80" s="6" t="s">
        <v>599</v>
      </c>
      <c r="H80" s="6" t="s">
        <v>600</v>
      </c>
      <c r="I80" s="6" t="s">
        <v>601</v>
      </c>
      <c r="J80" s="36">
        <v>1.04</v>
      </c>
      <c r="K80" s="35">
        <v>100</v>
      </c>
      <c r="L80" s="5" t="s">
        <v>714</v>
      </c>
      <c r="M80" s="5">
        <v>5.5E-2</v>
      </c>
      <c r="N80" s="44" t="s">
        <v>719</v>
      </c>
      <c r="O80" s="30">
        <v>12</v>
      </c>
    </row>
    <row r="81" spans="1:15" x14ac:dyDescent="0.25">
      <c r="A81" s="6" t="s">
        <v>119</v>
      </c>
      <c r="B81" s="24" t="s">
        <v>120</v>
      </c>
      <c r="C81" s="6" t="s">
        <v>602</v>
      </c>
      <c r="D81" s="6" t="s">
        <v>300</v>
      </c>
      <c r="E81" s="6" t="s">
        <v>301</v>
      </c>
      <c r="F81" s="6" t="s">
        <v>496</v>
      </c>
      <c r="G81" s="6" t="s">
        <v>603</v>
      </c>
      <c r="H81" s="6" t="s">
        <v>604</v>
      </c>
      <c r="I81" s="6" t="s">
        <v>605</v>
      </c>
      <c r="J81" s="36">
        <v>16.100000000000001</v>
      </c>
      <c r="K81" s="46">
        <v>182</v>
      </c>
      <c r="L81" s="11" t="s">
        <v>222</v>
      </c>
      <c r="M81" s="5">
        <f>0.1*205.6/1000</f>
        <v>2.0560000000000002E-2</v>
      </c>
      <c r="N81" s="37" t="s">
        <v>223</v>
      </c>
      <c r="O81" s="30">
        <v>20</v>
      </c>
    </row>
    <row r="82" spans="1:15" x14ac:dyDescent="0.25">
      <c r="A82" s="5" t="s">
        <v>43</v>
      </c>
      <c r="B82" s="7" t="s">
        <v>44</v>
      </c>
      <c r="C82" s="6" t="s">
        <v>606</v>
      </c>
      <c r="D82" s="6" t="s">
        <v>300</v>
      </c>
      <c r="E82" s="6" t="s">
        <v>409</v>
      </c>
      <c r="F82" s="6" t="s">
        <v>607</v>
      </c>
      <c r="G82" s="6" t="s">
        <v>608</v>
      </c>
      <c r="H82" s="6" t="s">
        <v>609</v>
      </c>
      <c r="I82" s="5" t="s">
        <v>610</v>
      </c>
      <c r="J82" s="36">
        <v>0.26100000000000001</v>
      </c>
      <c r="K82" s="46">
        <v>0.01</v>
      </c>
      <c r="L82" s="5">
        <v>21093559</v>
      </c>
      <c r="M82" s="7">
        <v>0.13</v>
      </c>
      <c r="N82" s="37" t="s">
        <v>732</v>
      </c>
      <c r="O82" s="30">
        <v>263</v>
      </c>
    </row>
    <row r="83" spans="1:15" x14ac:dyDescent="0.25">
      <c r="A83" s="6" t="s">
        <v>173</v>
      </c>
      <c r="B83" s="24" t="s">
        <v>174</v>
      </c>
      <c r="C83" s="6" t="s">
        <v>611</v>
      </c>
      <c r="D83" s="6" t="s">
        <v>300</v>
      </c>
      <c r="E83" s="6" t="s">
        <v>409</v>
      </c>
      <c r="F83" s="6" t="s">
        <v>611</v>
      </c>
      <c r="G83" s="6" t="s">
        <v>612</v>
      </c>
      <c r="H83" s="6" t="s">
        <v>613</v>
      </c>
      <c r="I83" s="6" t="s">
        <v>614</v>
      </c>
      <c r="J83" s="36">
        <v>6.88E-2</v>
      </c>
      <c r="K83" s="35">
        <v>0.05</v>
      </c>
      <c r="L83" s="11" t="s">
        <v>715</v>
      </c>
      <c r="M83" s="5">
        <v>7.0999999999999994E-2</v>
      </c>
      <c r="N83" s="45" t="s">
        <v>720</v>
      </c>
      <c r="O83" s="30">
        <v>381</v>
      </c>
    </row>
    <row r="84" spans="1:15" x14ac:dyDescent="0.25">
      <c r="A84" s="5" t="s">
        <v>45</v>
      </c>
      <c r="B84" s="7" t="s">
        <v>265</v>
      </c>
      <c r="C84" s="6" t="s">
        <v>615</v>
      </c>
      <c r="D84" s="6" t="s">
        <v>300</v>
      </c>
      <c r="E84" s="6" t="s">
        <v>301</v>
      </c>
      <c r="F84" s="6" t="s">
        <v>615</v>
      </c>
      <c r="G84" s="6" t="s">
        <v>616</v>
      </c>
      <c r="H84" s="6" t="s">
        <v>617</v>
      </c>
      <c r="I84" s="5" t="s">
        <v>618</v>
      </c>
      <c r="J84" s="36">
        <v>0.17100000000000001</v>
      </c>
      <c r="K84" s="46">
        <f>44.74/1000</f>
        <v>4.4740000000000002E-2</v>
      </c>
      <c r="L84" s="5" t="s">
        <v>188</v>
      </c>
      <c r="M84" s="5">
        <v>0.13</v>
      </c>
      <c r="N84" s="5">
        <v>15565299</v>
      </c>
      <c r="O84" s="30">
        <v>165</v>
      </c>
    </row>
    <row r="85" spans="1:15" x14ac:dyDescent="0.25">
      <c r="A85" s="5" t="s">
        <v>46</v>
      </c>
      <c r="B85" s="7" t="s">
        <v>47</v>
      </c>
      <c r="C85" s="6" t="s">
        <v>336</v>
      </c>
      <c r="D85" s="6" t="s">
        <v>300</v>
      </c>
      <c r="E85" s="6" t="s">
        <v>321</v>
      </c>
      <c r="F85" s="6" t="s">
        <v>336</v>
      </c>
      <c r="G85" s="6" t="s">
        <v>619</v>
      </c>
      <c r="H85" s="6" t="s">
        <v>620</v>
      </c>
      <c r="I85" s="5" t="s">
        <v>621</v>
      </c>
      <c r="J85" s="36">
        <v>3.7999999999999999E-2</v>
      </c>
      <c r="K85" s="46">
        <v>5.0000000000000001E-3</v>
      </c>
      <c r="L85" s="11">
        <v>24616749</v>
      </c>
      <c r="M85" s="12">
        <v>0.6</v>
      </c>
      <c r="N85" s="37" t="s">
        <v>746</v>
      </c>
      <c r="O85" s="30">
        <v>90</v>
      </c>
    </row>
    <row r="86" spans="1:15" x14ac:dyDescent="0.25">
      <c r="A86" s="5" t="s">
        <v>48</v>
      </c>
      <c r="B86" s="7" t="s">
        <v>266</v>
      </c>
      <c r="C86" s="6" t="s">
        <v>622</v>
      </c>
      <c r="D86" s="6" t="s">
        <v>300</v>
      </c>
      <c r="E86" s="6" t="s">
        <v>301</v>
      </c>
      <c r="F86" s="6" t="s">
        <v>438</v>
      </c>
      <c r="G86" s="6" t="s">
        <v>623</v>
      </c>
      <c r="H86" s="6" t="s">
        <v>624</v>
      </c>
      <c r="I86" s="5" t="s">
        <v>625</v>
      </c>
      <c r="J86" s="36">
        <v>8.8599999999999998E-2</v>
      </c>
      <c r="K86" s="46">
        <v>0.42699999999999999</v>
      </c>
      <c r="L86" s="45">
        <v>9722314</v>
      </c>
      <c r="M86" s="13">
        <v>6.0600000000000003E-3</v>
      </c>
      <c r="N86" s="14">
        <v>14693307</v>
      </c>
      <c r="O86" s="30">
        <v>12</v>
      </c>
    </row>
    <row r="87" spans="1:15" x14ac:dyDescent="0.25">
      <c r="A87" s="6" t="s">
        <v>121</v>
      </c>
      <c r="B87" s="24" t="s">
        <v>279</v>
      </c>
      <c r="C87" s="6" t="s">
        <v>626</v>
      </c>
      <c r="D87" s="6" t="s">
        <v>300</v>
      </c>
      <c r="E87" s="6" t="s">
        <v>321</v>
      </c>
      <c r="F87" s="6" t="s">
        <v>332</v>
      </c>
      <c r="G87" s="6" t="s">
        <v>627</v>
      </c>
      <c r="H87" s="6" t="s">
        <v>628</v>
      </c>
      <c r="I87" s="6" t="s">
        <v>629</v>
      </c>
      <c r="J87" s="36">
        <v>11.3</v>
      </c>
      <c r="K87" s="50">
        <v>1.8919999999999999</v>
      </c>
      <c r="L87" s="6" t="s">
        <v>224</v>
      </c>
      <c r="M87" s="5">
        <v>20</v>
      </c>
      <c r="N87" s="37" t="s">
        <v>225</v>
      </c>
      <c r="O87" s="30">
        <v>28</v>
      </c>
    </row>
    <row r="88" spans="1:15" x14ac:dyDescent="0.25">
      <c r="A88" s="6" t="s">
        <v>175</v>
      </c>
      <c r="B88" s="24" t="s">
        <v>176</v>
      </c>
      <c r="C88" s="6" t="s">
        <v>630</v>
      </c>
      <c r="D88" s="6" t="s">
        <v>300</v>
      </c>
      <c r="E88" s="6" t="s">
        <v>391</v>
      </c>
      <c r="F88" s="6" t="s">
        <v>392</v>
      </c>
      <c r="G88" s="6" t="s">
        <v>631</v>
      </c>
      <c r="H88" s="6" t="s">
        <v>632</v>
      </c>
      <c r="I88" s="6" t="s">
        <v>633</v>
      </c>
      <c r="J88" s="36">
        <v>1.48</v>
      </c>
      <c r="K88" s="46" t="s">
        <v>183</v>
      </c>
      <c r="M88" s="5">
        <v>50</v>
      </c>
      <c r="N88" s="37" t="s">
        <v>733</v>
      </c>
      <c r="O88" s="30">
        <v>27</v>
      </c>
    </row>
    <row r="89" spans="1:15" x14ac:dyDescent="0.25">
      <c r="A89" s="5" t="s">
        <v>83</v>
      </c>
      <c r="B89" s="7" t="s">
        <v>84</v>
      </c>
      <c r="C89" s="6" t="s">
        <v>634</v>
      </c>
      <c r="D89" s="6" t="s">
        <v>300</v>
      </c>
      <c r="E89" s="6" t="s">
        <v>306</v>
      </c>
      <c r="F89" s="6" t="s">
        <v>311</v>
      </c>
      <c r="G89" s="6" t="s">
        <v>635</v>
      </c>
      <c r="H89" s="6" t="s">
        <v>636</v>
      </c>
      <c r="I89" s="5" t="s">
        <v>637</v>
      </c>
      <c r="J89" s="36">
        <v>1.98E-3</v>
      </c>
      <c r="K89" s="46">
        <v>2.1999999999999999E-2</v>
      </c>
      <c r="L89" s="5" t="s">
        <v>753</v>
      </c>
      <c r="M89" s="43">
        <v>3.7999999999999999E-2</v>
      </c>
      <c r="N89" s="38" t="s">
        <v>761</v>
      </c>
      <c r="O89" s="30">
        <v>3</v>
      </c>
    </row>
    <row r="90" spans="1:15" x14ac:dyDescent="0.25">
      <c r="A90" s="5" t="s">
        <v>85</v>
      </c>
      <c r="B90" s="7" t="s">
        <v>86</v>
      </c>
      <c r="C90" s="6" t="s">
        <v>638</v>
      </c>
      <c r="D90" s="6" t="s">
        <v>300</v>
      </c>
      <c r="E90" s="6" t="s">
        <v>321</v>
      </c>
      <c r="F90" s="6" t="s">
        <v>638</v>
      </c>
      <c r="G90" s="6" t="s">
        <v>639</v>
      </c>
      <c r="H90" s="6" t="s">
        <v>640</v>
      </c>
      <c r="I90" s="5" t="s">
        <v>641</v>
      </c>
      <c r="J90" s="36">
        <v>2.5100000000000001E-2</v>
      </c>
      <c r="K90" s="51">
        <v>3</v>
      </c>
      <c r="L90" s="65" t="s">
        <v>754</v>
      </c>
      <c r="M90" s="20">
        <f>(3.5+5.3+4.7+3.7+4.06+8.7+2.2+6+6.6+5+5.9+6.6+6.5)/13/1000</f>
        <v>5.2892307692307692E-3</v>
      </c>
      <c r="N90" s="5">
        <v>9195115</v>
      </c>
      <c r="O90" s="30">
        <v>42</v>
      </c>
    </row>
    <row r="91" spans="1:15" x14ac:dyDescent="0.25">
      <c r="A91" s="5" t="s">
        <v>49</v>
      </c>
      <c r="B91" s="7" t="s">
        <v>50</v>
      </c>
      <c r="C91" s="6" t="s">
        <v>611</v>
      </c>
      <c r="D91" s="6" t="s">
        <v>300</v>
      </c>
      <c r="E91" s="6" t="s">
        <v>409</v>
      </c>
      <c r="F91" s="6" t="s">
        <v>611</v>
      </c>
      <c r="G91" s="6" t="s">
        <v>642</v>
      </c>
      <c r="H91" s="6" t="s">
        <v>643</v>
      </c>
      <c r="I91" s="5" t="s">
        <v>644</v>
      </c>
      <c r="J91" s="36">
        <v>1.0200000000000001E-3</v>
      </c>
      <c r="K91" s="46">
        <f>0.3/1000</f>
        <v>2.9999999999999997E-4</v>
      </c>
      <c r="L91" s="45">
        <v>6360632</v>
      </c>
      <c r="M91" s="15">
        <v>0.245</v>
      </c>
      <c r="N91" s="5">
        <v>29245979</v>
      </c>
      <c r="O91" s="30">
        <v>48</v>
      </c>
    </row>
    <row r="92" spans="1:15" x14ac:dyDescent="0.25">
      <c r="A92" s="5" t="s">
        <v>51</v>
      </c>
      <c r="B92" s="7" t="s">
        <v>52</v>
      </c>
      <c r="C92" s="6" t="s">
        <v>310</v>
      </c>
      <c r="D92" s="6" t="s">
        <v>300</v>
      </c>
      <c r="E92" s="6" t="s">
        <v>306</v>
      </c>
      <c r="F92" s="6" t="s">
        <v>311</v>
      </c>
      <c r="G92" s="6" t="s">
        <v>645</v>
      </c>
      <c r="H92" s="6" t="s">
        <v>646</v>
      </c>
      <c r="I92" s="5" t="s">
        <v>647</v>
      </c>
      <c r="J92" s="36">
        <v>3.3300000000000003E-2</v>
      </c>
      <c r="K92" s="46">
        <v>2.3400000000000001E-2</v>
      </c>
      <c r="L92" s="5">
        <v>2766010</v>
      </c>
      <c r="M92" s="13">
        <f>35*0.288/1000</f>
        <v>1.008E-2</v>
      </c>
      <c r="N92" s="5">
        <v>19011286</v>
      </c>
      <c r="O92" s="30">
        <v>206</v>
      </c>
    </row>
    <row r="93" spans="1:15" x14ac:dyDescent="0.25">
      <c r="A93" s="5" t="s">
        <v>87</v>
      </c>
      <c r="B93" s="7" t="s">
        <v>88</v>
      </c>
      <c r="C93" s="6" t="s">
        <v>571</v>
      </c>
      <c r="D93" s="6" t="s">
        <v>300</v>
      </c>
      <c r="E93" s="6" t="s">
        <v>409</v>
      </c>
      <c r="F93" s="6" t="s">
        <v>571</v>
      </c>
      <c r="G93" s="6" t="s">
        <v>648</v>
      </c>
      <c r="H93" s="6" t="s">
        <v>649</v>
      </c>
      <c r="I93" s="5" t="s">
        <v>650</v>
      </c>
      <c r="J93" s="36">
        <v>1.33</v>
      </c>
      <c r="K93" s="46">
        <v>0.23100000000000001</v>
      </c>
      <c r="L93" s="5">
        <v>2766010</v>
      </c>
      <c r="M93" s="12">
        <v>7.86</v>
      </c>
      <c r="N93" s="21">
        <v>31773505</v>
      </c>
      <c r="O93" s="30">
        <v>82</v>
      </c>
    </row>
    <row r="94" spans="1:15" x14ac:dyDescent="0.25">
      <c r="A94" s="6" t="s">
        <v>177</v>
      </c>
      <c r="B94" s="24" t="s">
        <v>178</v>
      </c>
      <c r="C94" s="6" t="s">
        <v>651</v>
      </c>
      <c r="D94" s="6" t="s">
        <v>300</v>
      </c>
      <c r="E94" s="6" t="s">
        <v>301</v>
      </c>
      <c r="F94" s="6" t="s">
        <v>438</v>
      </c>
      <c r="G94" s="6" t="s">
        <v>652</v>
      </c>
      <c r="H94" s="6" t="s">
        <v>653</v>
      </c>
      <c r="I94" s="6" t="s">
        <v>654</v>
      </c>
      <c r="J94" s="36">
        <v>1.5299999999999999E-2</v>
      </c>
      <c r="K94" s="46">
        <v>5.74E-2</v>
      </c>
      <c r="L94" s="5" t="s">
        <v>734</v>
      </c>
      <c r="M94" s="5">
        <f>26.5/1000</f>
        <v>2.6499999999999999E-2</v>
      </c>
      <c r="N94" s="5" t="s">
        <v>735</v>
      </c>
      <c r="O94" s="30">
        <v>66</v>
      </c>
    </row>
    <row r="95" spans="1:15" x14ac:dyDescent="0.25">
      <c r="A95" s="6" t="s">
        <v>179</v>
      </c>
      <c r="B95" s="24" t="s">
        <v>288</v>
      </c>
      <c r="C95" s="6" t="s">
        <v>450</v>
      </c>
      <c r="D95" s="6" t="s">
        <v>300</v>
      </c>
      <c r="E95" s="6" t="s">
        <v>321</v>
      </c>
      <c r="F95" s="6" t="s">
        <v>332</v>
      </c>
      <c r="G95" s="6" t="s">
        <v>655</v>
      </c>
      <c r="H95" s="6" t="s">
        <v>656</v>
      </c>
      <c r="I95" s="6" t="s">
        <v>657</v>
      </c>
      <c r="J95" s="36">
        <v>0.20200000000000001</v>
      </c>
      <c r="K95" s="46">
        <f>109/1000</f>
        <v>0.109</v>
      </c>
      <c r="L95" s="5" t="s">
        <v>736</v>
      </c>
      <c r="M95" s="5">
        <v>130</v>
      </c>
      <c r="N95" s="5" t="s">
        <v>737</v>
      </c>
      <c r="O95" s="30">
        <v>3</v>
      </c>
    </row>
    <row r="96" spans="1:15" x14ac:dyDescent="0.25">
      <c r="A96" s="6" t="s">
        <v>181</v>
      </c>
      <c r="B96" s="24" t="s">
        <v>289</v>
      </c>
      <c r="C96" s="6" t="s">
        <v>658</v>
      </c>
      <c r="D96" s="6" t="s">
        <v>300</v>
      </c>
      <c r="E96" s="6" t="s">
        <v>391</v>
      </c>
      <c r="F96" s="6" t="s">
        <v>392</v>
      </c>
      <c r="G96" s="6" t="s">
        <v>659</v>
      </c>
      <c r="H96" s="6" t="s">
        <v>660</v>
      </c>
      <c r="I96" s="6" t="s">
        <v>661</v>
      </c>
      <c r="J96" s="36">
        <v>0.13100000000000001</v>
      </c>
      <c r="K96" s="46">
        <f>222/1000</f>
        <v>0.222</v>
      </c>
      <c r="L96" s="5" t="s">
        <v>739</v>
      </c>
      <c r="M96" s="5">
        <v>44</v>
      </c>
      <c r="N96" s="5" t="s">
        <v>740</v>
      </c>
      <c r="O96" s="30" t="s">
        <v>688</v>
      </c>
    </row>
    <row r="97" spans="1:16" x14ac:dyDescent="0.25">
      <c r="A97" s="5" t="s">
        <v>53</v>
      </c>
      <c r="B97" s="7" t="s">
        <v>54</v>
      </c>
      <c r="C97" s="6" t="s">
        <v>662</v>
      </c>
      <c r="D97" s="6" t="s">
        <v>300</v>
      </c>
      <c r="E97" s="6" t="s">
        <v>301</v>
      </c>
      <c r="F97" s="6" t="s">
        <v>662</v>
      </c>
      <c r="G97" s="6" t="s">
        <v>663</v>
      </c>
      <c r="H97" s="6" t="s">
        <v>664</v>
      </c>
      <c r="I97" s="5" t="s">
        <v>506</v>
      </c>
      <c r="J97" s="36">
        <v>6.8</v>
      </c>
      <c r="K97" s="46">
        <v>9.8000000000000007</v>
      </c>
      <c r="L97" s="64" t="s">
        <v>752</v>
      </c>
      <c r="M97" s="13">
        <v>6.6949999999999996E-2</v>
      </c>
      <c r="N97" s="16">
        <v>11591899</v>
      </c>
      <c r="O97" s="30">
        <v>9</v>
      </c>
    </row>
    <row r="98" spans="1:16" x14ac:dyDescent="0.25">
      <c r="A98" s="6" t="s">
        <v>89</v>
      </c>
      <c r="B98" s="24" t="s">
        <v>90</v>
      </c>
      <c r="C98" s="6" t="s">
        <v>665</v>
      </c>
      <c r="D98" s="6" t="s">
        <v>300</v>
      </c>
      <c r="E98" s="6" t="s">
        <v>321</v>
      </c>
      <c r="F98" s="6" t="s">
        <v>332</v>
      </c>
      <c r="G98" s="6" t="s">
        <v>666</v>
      </c>
      <c r="H98" s="6" t="s">
        <v>667</v>
      </c>
      <c r="I98" s="6" t="s">
        <v>668</v>
      </c>
      <c r="J98" s="36">
        <v>3.9399999999999999E-3</v>
      </c>
      <c r="K98" s="46">
        <v>83</v>
      </c>
      <c r="L98" s="11" t="s">
        <v>192</v>
      </c>
      <c r="M98" s="5">
        <v>0.1</v>
      </c>
      <c r="N98" s="37" t="s">
        <v>193</v>
      </c>
      <c r="O98" s="30">
        <v>35</v>
      </c>
    </row>
    <row r="99" spans="1:16" x14ac:dyDescent="0.25">
      <c r="A99" s="6" t="s">
        <v>91</v>
      </c>
      <c r="B99" s="24" t="s">
        <v>271</v>
      </c>
      <c r="C99" s="6" t="s">
        <v>305</v>
      </c>
      <c r="D99" s="6" t="s">
        <v>300</v>
      </c>
      <c r="E99" s="6" t="s">
        <v>306</v>
      </c>
      <c r="F99" s="6" t="s">
        <v>307</v>
      </c>
      <c r="G99" s="6" t="s">
        <v>669</v>
      </c>
      <c r="H99" s="6" t="s">
        <v>670</v>
      </c>
      <c r="I99" s="6" t="s">
        <v>671</v>
      </c>
      <c r="J99" s="36">
        <v>7.5799999999999999E-3</v>
      </c>
      <c r="K99" s="49">
        <f>0.671/1000</f>
        <v>6.7100000000000005E-4</v>
      </c>
      <c r="L99" s="5" t="s">
        <v>194</v>
      </c>
      <c r="M99" s="5" t="s">
        <v>195</v>
      </c>
      <c r="N99" s="37" t="s">
        <v>196</v>
      </c>
      <c r="O99" s="30">
        <v>1736</v>
      </c>
    </row>
    <row r="100" spans="1:16" x14ac:dyDescent="0.25">
      <c r="A100" s="6" t="s">
        <v>93</v>
      </c>
      <c r="B100" s="24" t="s">
        <v>272</v>
      </c>
      <c r="C100" s="6" t="s">
        <v>672</v>
      </c>
      <c r="D100" s="6" t="s">
        <v>300</v>
      </c>
      <c r="E100" s="6" t="s">
        <v>409</v>
      </c>
      <c r="F100" s="6" t="s">
        <v>673</v>
      </c>
      <c r="G100" s="6" t="s">
        <v>674</v>
      </c>
      <c r="H100" s="6" t="s">
        <v>675</v>
      </c>
      <c r="I100" s="6" t="s">
        <v>676</v>
      </c>
      <c r="J100" s="36">
        <v>4.7199999999999999E-2</v>
      </c>
      <c r="K100" s="46">
        <f>17/1000</f>
        <v>1.7000000000000001E-2</v>
      </c>
      <c r="L100" s="5" t="s">
        <v>197</v>
      </c>
      <c r="M100" s="5">
        <v>0.7</v>
      </c>
      <c r="N100" s="37" t="s">
        <v>198</v>
      </c>
      <c r="O100" s="30">
        <v>18</v>
      </c>
    </row>
    <row r="101" spans="1:16" x14ac:dyDescent="0.25">
      <c r="A101" s="5" t="s">
        <v>55</v>
      </c>
      <c r="B101" s="7" t="s">
        <v>56</v>
      </c>
      <c r="C101" s="6" t="s">
        <v>677</v>
      </c>
      <c r="D101" s="6" t="s">
        <v>300</v>
      </c>
      <c r="E101" s="6" t="s">
        <v>678</v>
      </c>
      <c r="F101" s="6" t="s">
        <v>679</v>
      </c>
      <c r="G101" s="6" t="s">
        <v>680</v>
      </c>
      <c r="H101" s="6" t="s">
        <v>681</v>
      </c>
      <c r="I101" s="5" t="s">
        <v>682</v>
      </c>
      <c r="J101" s="36">
        <v>16.3</v>
      </c>
      <c r="K101" s="46">
        <v>28.9</v>
      </c>
      <c r="L101" s="11" t="s">
        <v>751</v>
      </c>
      <c r="M101" s="11">
        <v>3.5</v>
      </c>
      <c r="N101" s="5">
        <v>27006900</v>
      </c>
      <c r="O101" s="30">
        <v>2</v>
      </c>
    </row>
    <row r="102" spans="1:16" x14ac:dyDescent="0.25">
      <c r="A102" s="6" t="s">
        <v>95</v>
      </c>
      <c r="B102" s="24" t="s">
        <v>273</v>
      </c>
      <c r="C102" s="6" t="s">
        <v>683</v>
      </c>
      <c r="D102" s="6" t="s">
        <v>300</v>
      </c>
      <c r="E102" s="6" t="s">
        <v>301</v>
      </c>
      <c r="F102" s="6" t="s">
        <v>500</v>
      </c>
      <c r="G102" s="6" t="s">
        <v>684</v>
      </c>
      <c r="H102" s="6" t="s">
        <v>685</v>
      </c>
      <c r="I102" s="6" t="s">
        <v>686</v>
      </c>
      <c r="J102" s="36">
        <v>7.1799999999999998E-3</v>
      </c>
      <c r="K102" s="46">
        <v>0.14199999999999999</v>
      </c>
      <c r="L102" s="11" t="s">
        <v>200</v>
      </c>
      <c r="M102" s="5">
        <v>0.05</v>
      </c>
      <c r="N102" s="37" t="s">
        <v>199</v>
      </c>
      <c r="O102" s="30">
        <v>7</v>
      </c>
    </row>
    <row r="108" spans="1:16" x14ac:dyDescent="0.2">
      <c r="P108" s="26"/>
    </row>
    <row r="109" spans="1:16" x14ac:dyDescent="0.2">
      <c r="P109" s="26"/>
    </row>
    <row r="110" spans="1:16" x14ac:dyDescent="0.2">
      <c r="P110" s="26"/>
    </row>
    <row r="111" spans="1:16" x14ac:dyDescent="0.2">
      <c r="P111" s="26"/>
    </row>
    <row r="112" spans="1:16" x14ac:dyDescent="0.2">
      <c r="P112" s="26"/>
    </row>
  </sheetData>
  <sortState ref="A3:N102">
    <sortCondition ref="B3:B102"/>
  </sortState>
  <mergeCells count="2">
    <mergeCell ref="K1:L1"/>
    <mergeCell ref="M1:N1"/>
  </mergeCells>
  <hyperlinks>
    <hyperlink ref="L30" r:id="rId1" display="*Physicians' Desk Reference 2013"/>
    <hyperlink ref="L13" r:id="rId2" display="*10.1021/je900376r"/>
    <hyperlink ref="L35" r:id="rId3" display="*10.1016/0378-5173(85)90143-7"/>
    <hyperlink ref="L57" r:id="rId4" display="*3824"/>
    <hyperlink ref="L90" r:id="rId5"/>
    <hyperlink ref="L61" r:id="rId6" display="*0.1002/jctb.1525"/>
    <hyperlink ref="L68" r:id="rId7" display="*HMDB0014680"/>
    <hyperlink ref="L69" r:id="rId8" display="*10.1016/j.molliq.2021.116792"/>
    <hyperlink ref="L76" r:id="rId9" location=":~:text=According%20to%20the%20literature%2C%20prednisone,et%20al.%2C%202007)."/>
    <hyperlink ref="L84" r:id="rId10" display="106266-06-2"/>
    <hyperlink ref="L97" r:id="rId11"/>
    <hyperlink ref="L101" r:id="rId12" display="*10.1155/2008/125917"/>
    <hyperlink ref="L22" r:id="rId13"/>
    <hyperlink ref="L89" r:id="rId14" display="*10.1021/jm0303251"/>
    <hyperlink ref="L98" r:id="rId15" tooltip="Persistent link using digital object identifier" display="https://doi.org/10.1016/S0099-5428(08)60228-2"/>
    <hyperlink ref="L102" r:id="rId16" tooltip="Persistent link using digital object identifier" display="https://doi.org/10.1016/j.jddst.2019.04.024"/>
    <hyperlink ref="L24" r:id="rId17" tooltip="DOI URL" display="https://doi.org/10.1021/je700177n"/>
    <hyperlink ref="L40" r:id="rId18" tooltip="Persistent link using digital object identifier" display="https://doi.org/10.1016/j.molstruc.2023.136075"/>
    <hyperlink ref="L55" r:id="rId19" display="https://doi.org/10.1111/j.1600-0404.1998.tb00633.x"/>
    <hyperlink ref="L81" r:id="rId20" tooltip="Persistent link using digital object identifier" display="https://doi.org/10.1016/j.jct.2015.09.026"/>
    <hyperlink ref="L56" r:id="rId21" display="https://doi.org/10.3390/ijms24108822"/>
    <hyperlink ref="L14" r:id="rId22" tooltip="Persistent link using digital object identifier" display="https://doi.org/10.1016/S0168-3659(99)00286-2"/>
    <hyperlink ref="L38" r:id="rId23" tooltip="Persistent link using digital object identifier" display="https://doi.org/10.1016/j.addr.2007.05.008"/>
    <hyperlink ref="L39" r:id="rId24" display="https://doi.org/10.1097/00000542-197004000-00010"/>
    <hyperlink ref="L45" r:id="rId25" tooltip="Persistent link using digital object identifier" display="https://doi.org/10.1016/0043-1354(96)00306-5"/>
    <hyperlink ref="L53" r:id="rId26" tooltip="DOI URL" display="https://doi.org/10.1021/cg901010v"/>
    <hyperlink ref="L54" r:id="rId27" tooltip="Persistent link using digital object identifier"/>
    <hyperlink ref="O32" r:id="rId28" display="429"/>
    <hyperlink ref="O33" r:id="rId29" display="4"/>
    <hyperlink ref="O34" r:id="rId30"/>
    <hyperlink ref="O35" r:id="rId31" display="2"/>
    <hyperlink ref="O36" r:id="rId32" display="99"/>
    <hyperlink ref="O37" r:id="rId33" display="2"/>
    <hyperlink ref="O38" r:id="rId34" display="4"/>
    <hyperlink ref="O39" r:id="rId35" display="14"/>
    <hyperlink ref="O40" r:id="rId36" display="5"/>
    <hyperlink ref="O41" r:id="rId37"/>
    <hyperlink ref="O42" r:id="rId38" display="14"/>
    <hyperlink ref="O43" r:id="rId39" display="153"/>
    <hyperlink ref="O44" r:id="rId40" display="15"/>
    <hyperlink ref="O45" r:id="rId41" display="12"/>
    <hyperlink ref="O46" r:id="rId42" display="3"/>
    <hyperlink ref="O47" r:id="rId43" display="82"/>
    <hyperlink ref="O48" r:id="rId44" display="65"/>
    <hyperlink ref="O49" r:id="rId45" display="3"/>
    <hyperlink ref="O50" r:id="rId46" display="3"/>
    <hyperlink ref="O51" r:id="rId47" display="7"/>
    <hyperlink ref="O52" r:id="rId48" display="6"/>
    <hyperlink ref="O53" r:id="rId49" display="19"/>
    <hyperlink ref="O54" r:id="rId50"/>
    <hyperlink ref="O55" r:id="rId51" display="120"/>
    <hyperlink ref="O56" r:id="rId52" display="5"/>
    <hyperlink ref="O57" r:id="rId53" display="23"/>
    <hyperlink ref="O58" r:id="rId54" display="74"/>
    <hyperlink ref="O59" r:id="rId55" display="18"/>
    <hyperlink ref="O60" r:id="rId56" display="5"/>
    <hyperlink ref="O61" r:id="rId57" display="7"/>
    <hyperlink ref="O62" r:id="rId58" display="13"/>
    <hyperlink ref="O63" r:id="rId59" display="5"/>
    <hyperlink ref="O64" r:id="rId60" display="3"/>
    <hyperlink ref="O65" r:id="rId61" display="2"/>
    <hyperlink ref="O66" r:id="rId62" display="77"/>
    <hyperlink ref="O67" r:id="rId63"/>
    <hyperlink ref="O68" r:id="rId64"/>
    <hyperlink ref="O69" r:id="rId65" display="4"/>
    <hyperlink ref="O70" r:id="rId66" display="2"/>
    <hyperlink ref="O71" r:id="rId67"/>
    <hyperlink ref="O72" r:id="rId68" display="15"/>
    <hyperlink ref="O73" r:id="rId69"/>
    <hyperlink ref="O74" r:id="rId70"/>
    <hyperlink ref="O75" r:id="rId71" display="6"/>
    <hyperlink ref="O76" r:id="rId72"/>
    <hyperlink ref="O77" r:id="rId73"/>
    <hyperlink ref="O78" r:id="rId74" display="25"/>
    <hyperlink ref="O79" r:id="rId75" display="22"/>
    <hyperlink ref="O80" r:id="rId76" display="10"/>
    <hyperlink ref="O81" r:id="rId77" display="18"/>
    <hyperlink ref="O82" r:id="rId78" display="162"/>
    <hyperlink ref="O83" r:id="rId79" display="289"/>
    <hyperlink ref="O84" r:id="rId80" display="148"/>
    <hyperlink ref="O85" r:id="rId81" display="80"/>
    <hyperlink ref="O86" r:id="rId82" display="10"/>
    <hyperlink ref="O87" r:id="rId83" display="24"/>
    <hyperlink ref="O88" r:id="rId84" display="18"/>
    <hyperlink ref="O89" r:id="rId85" display="2"/>
    <hyperlink ref="O90" r:id="rId86" display="39"/>
    <hyperlink ref="O91" r:id="rId87" display="37"/>
    <hyperlink ref="O92" r:id="rId88" display="193"/>
    <hyperlink ref="O93" r:id="rId89" display="73"/>
    <hyperlink ref="O94" r:id="rId90" display="52"/>
    <hyperlink ref="O95" r:id="rId91" display="2"/>
    <hyperlink ref="O96" r:id="rId92"/>
    <hyperlink ref="O97" r:id="rId93" display="8"/>
    <hyperlink ref="O98" r:id="rId94" display="30"/>
    <hyperlink ref="O99" r:id="rId95" display="1495"/>
    <hyperlink ref="O100" r:id="rId96" display="14"/>
    <hyperlink ref="O101" r:id="rId97" display="2"/>
    <hyperlink ref="O102" r:id="rId98" display="6"/>
    <hyperlink ref="L16" r:id="rId99" tooltip="Persistent link using digital object identifier" display="https://doi.org/10.1016/j.jct.2003.10.006"/>
    <hyperlink ref="L65" r:id="rId100" tooltip="Persistent link using digital object identifier" display="https://doi.org/10.1016/S0099-5428(05)32001-6"/>
    <hyperlink ref="L83" r:id="rId101" display="https://doi.org/10.3109/03639045.2014.958753"/>
    <hyperlink ref="O10" r:id="rId102" display="177"/>
    <hyperlink ref="O8" r:id="rId103" display="3"/>
    <hyperlink ref="O30" r:id="rId104" display="5"/>
    <hyperlink ref="O29" r:id="rId105" display="4"/>
    <hyperlink ref="O28" r:id="rId106" display="14"/>
    <hyperlink ref="O27" r:id="rId107"/>
    <hyperlink ref="O26" r:id="rId108" display="7"/>
    <hyperlink ref="O25" r:id="rId109" display="20"/>
    <hyperlink ref="O24" r:id="rId110" display="178"/>
    <hyperlink ref="O23" r:id="rId111" display="74"/>
    <hyperlink ref="O22" r:id="rId112" display="52"/>
    <hyperlink ref="O21" r:id="rId113" display="19"/>
    <hyperlink ref="O20" r:id="rId114" display="5"/>
    <hyperlink ref="O19" r:id="rId115"/>
    <hyperlink ref="O18" r:id="rId116" display="12"/>
    <hyperlink ref="O17" r:id="rId117" display="60"/>
    <hyperlink ref="O16" r:id="rId118" display="13"/>
    <hyperlink ref="O15" r:id="rId119" display="10"/>
    <hyperlink ref="O14" r:id="rId120" display="16"/>
    <hyperlink ref="O13" r:id="rId121"/>
    <hyperlink ref="O12" r:id="rId122" display="4"/>
    <hyperlink ref="O11" r:id="rId123" display="3"/>
    <hyperlink ref="O7" r:id="rId124"/>
    <hyperlink ref="O6" r:id="rId125" display="12"/>
    <hyperlink ref="O3" r:id="rId126" display="7"/>
    <hyperlink ref="O5" r:id="rId127"/>
    <hyperlink ref="O4" r:id="rId128" display="23071"/>
    <hyperlink ref="N12" r:id="rId129" display="https://www.accessdata.fda.gov/drugsatfda_docs/label/2019/021324s018lbl.pdf"/>
    <hyperlink ref="N28" r:id="rId130" display="https://www.accessdata.fda.gov/drugsatfda_docs/label/2022/050718Orig1s060lbl.pdf"/>
    <hyperlink ref="N42" r:id="rId131" display="https://www.accessdata.fda.gov/drugsatfda_docs/label/2023/009768s060lbl.pdf"/>
    <hyperlink ref="N63" r:id="rId132" display="*10.1016/j.ajps.2015.06.005"/>
    <hyperlink ref="N68" r:id="rId133" display="*10.1136/pgmj.50.583.282"/>
    <hyperlink ref="N9" r:id="rId134" display="https://doi.org/10.1177/0300060517714387"/>
    <hyperlink ref="N14" r:id="rId135" tooltip="Persistent link using digital object identifier" display="https://doi.org/10.1016/j.amjcard.2006.07.014"/>
    <hyperlink ref="N24" r:id="rId136" display="https://doi.org/10.2337/diab.31.8.683"/>
    <hyperlink ref="N37" r:id="rId137" display="https://doi.org/10.1002/cpt1974152178"/>
    <hyperlink ref="N60" r:id="rId138" tooltip="Persistent link using digital object identifier" display="https://doi.org/10.1016/0378-4347(94)00116-2"/>
    <hyperlink ref="N62" r:id="rId139" tooltip="Persistent link using digital object identifier" display="https://doi.org/10.1002/jps.2600600803"/>
    <hyperlink ref="N66" r:id="rId140" display="https://doi.org/10.3109/03009747309097093"/>
    <hyperlink ref="N67" r:id="rId141" tooltip="Persistent link using digital object identifier" display="https://doi.org/10.1016/0010-7824(78)90067-7"/>
    <hyperlink ref="N11" r:id="rId142" display="https://doi.org/10.1002/dta.1370"/>
    <hyperlink ref="N6" r:id="rId143" display="https://doi.org/10.1128/aac.47.8.2438-2441.2003"/>
    <hyperlink ref="N13" r:id="rId144" display="https://doi.org/10.3109/03602538409041080"/>
    <hyperlink ref="N20" r:id="rId145" display="https://doi.org/10.1002/cpt1977215593"/>
    <hyperlink ref="N22" r:id="rId146" tooltip="Persistent link using digital object identifier" display="https://doi.org/10.1016/0003-2697(88)90332-6"/>
    <hyperlink ref="N25" r:id="rId147" display="https://doi.org/10.1111/j.1365-2125.2005.02226.x"/>
    <hyperlink ref="N36" r:id="rId148" tooltip="Persistent link using digital object identifier" display="https://doi.org/10.1016/0002-9343(86)90104-X"/>
    <hyperlink ref="N38" r:id="rId149" display="https://pubmed.ncbi.nlm.nih.gov/7988301"/>
    <hyperlink ref="N45" r:id="rId150" display="https://doi.org/10.1002/cpt1976193318"/>
    <hyperlink ref="N53" r:id="rId151" display="https://doi.org/10.1212/01.WNL.0000076485.09353.7A"/>
    <hyperlink ref="N59" r:id="rId152" tooltip="Persistent link using digital object identifier" display="https://doi.org/10.1016/0731-7085(83)80022-3"/>
    <hyperlink ref="N85" r:id="rId153"/>
    <hyperlink ref="N89" r:id="rId154"/>
    <hyperlink ref="N98" r:id="rId155" display="https://doi.org/10.1093/cvr/10.5.605"/>
    <hyperlink ref="N99" r:id="rId156" display="https://doi.org/10.1093/jn/122.9.1792"/>
    <hyperlink ref="N100" r:id="rId157" tooltip="Persistent link using digital object identifier" display="https://doi.org/10.1016/j.jpba.2006.03.019"/>
    <hyperlink ref="N102" r:id="rId158" display="https://doi.org/10.1046/j.1365-2125.2000.00157.x"/>
    <hyperlink ref="N81" r:id="rId159" tooltip="Persistent link using digital object identifier" display="https://doi.org/10.1016/j.semcdb.2011.05.003"/>
    <hyperlink ref="N87" r:id="rId160" tooltip="Persistent link using digital object identifier" display="https://doi.org/10.1016/j.jpba.2022.114961"/>
    <hyperlink ref="N79" r:id="rId161" display="https://doi.org/10.1002/bdd.2510070605"/>
    <hyperlink ref="N88" r:id="rId162" tooltip="Persistent link using digital object identifier" display="https://doi.org/10.1093/bja/aet018"/>
    <hyperlink ref="N82" r:id="rId163" tooltip="Persistent link using digital object identifier" display="https://doi.org/10.1093/jn/138.9.1615"/>
    <hyperlink ref="L78" r:id="rId164" tooltip="Persistent link using digital object identifier" display="https://doi.org/10.1016/0378-5173(96)04595-4"/>
    <hyperlink ref="L94" r:id="rId165" tooltip="doi" display="https://doi.org/10.15255/CABEQ.2014.2129"/>
    <hyperlink ref="L95" r:id="rId166" display="https://doi.org/10.3109/03639048809151892"/>
    <hyperlink ref="N32" r:id="rId167" display="https://doi.org/10.1210/jcem-52-5-868"/>
  </hyperlinks>
  <pageMargins left="0.7" right="0.7" top="0.75" bottom="0.75" header="0.3" footer="0.3"/>
  <pageSetup paperSize="9" orientation="portrait" r:id="rId16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"/>
  <sheetViews>
    <sheetView workbookViewId="0">
      <selection activeCell="C35" sqref="C35"/>
    </sheetView>
  </sheetViews>
  <sheetFormatPr defaultRowHeight="15" x14ac:dyDescent="0.25"/>
  <cols>
    <col min="2" max="2" width="29.85546875" customWidth="1"/>
  </cols>
  <sheetData>
    <row r="1" spans="1:2" x14ac:dyDescent="0.25">
      <c r="A1" s="1" t="s">
        <v>89</v>
      </c>
      <c r="B1" s="1" t="s">
        <v>90</v>
      </c>
    </row>
    <row r="2" spans="1:2" x14ac:dyDescent="0.25">
      <c r="A2" s="1" t="s">
        <v>91</v>
      </c>
      <c r="B2" s="1" t="s">
        <v>92</v>
      </c>
    </row>
    <row r="3" spans="1:2" x14ac:dyDescent="0.25">
      <c r="A3" s="1" t="s">
        <v>93</v>
      </c>
      <c r="B3" s="1" t="s">
        <v>94</v>
      </c>
    </row>
    <row r="4" spans="1:2" x14ac:dyDescent="0.25">
      <c r="A4" s="1" t="s">
        <v>95</v>
      </c>
      <c r="B4" s="1" t="s">
        <v>96</v>
      </c>
    </row>
    <row r="5" spans="1:2" x14ac:dyDescent="0.25">
      <c r="A5" s="2" t="s">
        <v>97</v>
      </c>
      <c r="B5" s="2" t="s">
        <v>98</v>
      </c>
    </row>
    <row r="6" spans="1:2" x14ac:dyDescent="0.25">
      <c r="A6" s="2" t="s">
        <v>99</v>
      </c>
      <c r="B6" s="2" t="s">
        <v>100</v>
      </c>
    </row>
    <row r="7" spans="1:2" x14ac:dyDescent="0.25">
      <c r="A7" s="2" t="s">
        <v>101</v>
      </c>
      <c r="B7" s="2" t="s">
        <v>102</v>
      </c>
    </row>
    <row r="8" spans="1:2" x14ac:dyDescent="0.25">
      <c r="A8" s="2" t="s">
        <v>103</v>
      </c>
      <c r="B8" s="2" t="s">
        <v>104</v>
      </c>
    </row>
    <row r="9" spans="1:2" x14ac:dyDescent="0.25">
      <c r="A9" s="2" t="s">
        <v>105</v>
      </c>
      <c r="B9" s="2" t="s">
        <v>106</v>
      </c>
    </row>
    <row r="10" spans="1:2" x14ac:dyDescent="0.25">
      <c r="A10" s="2" t="s">
        <v>107</v>
      </c>
      <c r="B10" s="2" t="s">
        <v>108</v>
      </c>
    </row>
    <row r="11" spans="1:2" x14ac:dyDescent="0.25">
      <c r="A11" s="2" t="s">
        <v>109</v>
      </c>
      <c r="B11" s="2" t="s">
        <v>110</v>
      </c>
    </row>
    <row r="12" spans="1:2" x14ac:dyDescent="0.25">
      <c r="A12" s="2" t="s">
        <v>111</v>
      </c>
      <c r="B12" s="2" t="s">
        <v>112</v>
      </c>
    </row>
    <row r="13" spans="1:2" x14ac:dyDescent="0.25">
      <c r="A13" s="2" t="s">
        <v>113</v>
      </c>
      <c r="B13" s="2" t="s">
        <v>114</v>
      </c>
    </row>
    <row r="14" spans="1:2" x14ac:dyDescent="0.25">
      <c r="A14" s="2" t="s">
        <v>115</v>
      </c>
      <c r="B14" s="2" t="s">
        <v>116</v>
      </c>
    </row>
    <row r="15" spans="1:2" x14ac:dyDescent="0.25">
      <c r="A15" s="2" t="s">
        <v>117</v>
      </c>
      <c r="B15" s="2" t="s">
        <v>118</v>
      </c>
    </row>
    <row r="16" spans="1:2" x14ac:dyDescent="0.25">
      <c r="A16" s="2" t="s">
        <v>119</v>
      </c>
      <c r="B16" s="2" t="s">
        <v>120</v>
      </c>
    </row>
    <row r="17" spans="1:2" x14ac:dyDescent="0.25">
      <c r="A17" s="2" t="s">
        <v>121</v>
      </c>
      <c r="B17" s="2" t="s">
        <v>122</v>
      </c>
    </row>
    <row r="18" spans="1:2" x14ac:dyDescent="0.25">
      <c r="A18" s="3" t="s">
        <v>123</v>
      </c>
      <c r="B18" s="3" t="s">
        <v>124</v>
      </c>
    </row>
    <row r="19" spans="1:2" x14ac:dyDescent="0.25">
      <c r="A19" s="4" t="s">
        <v>125</v>
      </c>
      <c r="B19" s="4" t="s">
        <v>126</v>
      </c>
    </row>
    <row r="20" spans="1:2" x14ac:dyDescent="0.25">
      <c r="A20" s="4" t="s">
        <v>127</v>
      </c>
      <c r="B20" s="4" t="s">
        <v>128</v>
      </c>
    </row>
    <row r="21" spans="1:2" x14ac:dyDescent="0.25">
      <c r="A21" s="4" t="s">
        <v>129</v>
      </c>
      <c r="B21" s="4" t="s">
        <v>130</v>
      </c>
    </row>
    <row r="22" spans="1:2" x14ac:dyDescent="0.25">
      <c r="A22" s="4" t="s">
        <v>131</v>
      </c>
      <c r="B22" s="4" t="s">
        <v>132</v>
      </c>
    </row>
    <row r="23" spans="1:2" x14ac:dyDescent="0.25">
      <c r="A23" s="4" t="s">
        <v>133</v>
      </c>
      <c r="B23" s="4" t="s">
        <v>134</v>
      </c>
    </row>
    <row r="24" spans="1:2" x14ac:dyDescent="0.25">
      <c r="A24" s="4" t="s">
        <v>135</v>
      </c>
      <c r="B24" s="4" t="s">
        <v>136</v>
      </c>
    </row>
    <row r="25" spans="1:2" x14ac:dyDescent="0.25">
      <c r="A25" s="4" t="s">
        <v>137</v>
      </c>
      <c r="B25" s="4" t="s">
        <v>138</v>
      </c>
    </row>
    <row r="26" spans="1:2" x14ac:dyDescent="0.25">
      <c r="A26" s="4" t="s">
        <v>139</v>
      </c>
      <c r="B26" s="4" t="s">
        <v>140</v>
      </c>
    </row>
    <row r="27" spans="1:2" x14ac:dyDescent="0.25">
      <c r="A27" s="4" t="s">
        <v>141</v>
      </c>
      <c r="B27" s="4" t="s">
        <v>142</v>
      </c>
    </row>
    <row r="28" spans="1:2" x14ac:dyDescent="0.25">
      <c r="A28" s="4" t="s">
        <v>143</v>
      </c>
      <c r="B28" s="4" t="s">
        <v>144</v>
      </c>
    </row>
    <row r="29" spans="1:2" x14ac:dyDescent="0.25">
      <c r="A29" s="4" t="s">
        <v>145</v>
      </c>
      <c r="B29" s="4" t="s">
        <v>146</v>
      </c>
    </row>
    <row r="30" spans="1:2" x14ac:dyDescent="0.25">
      <c r="A30" s="4" t="s">
        <v>147</v>
      </c>
      <c r="B30" s="4" t="s">
        <v>148</v>
      </c>
    </row>
    <row r="31" spans="1:2" x14ac:dyDescent="0.25">
      <c r="A31" s="4" t="s">
        <v>149</v>
      </c>
      <c r="B31" s="4" t="s">
        <v>150</v>
      </c>
    </row>
    <row r="32" spans="1:2" x14ac:dyDescent="0.25">
      <c r="A32" s="4" t="s">
        <v>151</v>
      </c>
      <c r="B32" s="4" t="s">
        <v>152</v>
      </c>
    </row>
    <row r="33" spans="1:2" x14ac:dyDescent="0.25">
      <c r="A33" s="4" t="s">
        <v>153</v>
      </c>
      <c r="B33" s="4" t="s">
        <v>154</v>
      </c>
    </row>
    <row r="34" spans="1:2" x14ac:dyDescent="0.25">
      <c r="A34" s="4" t="s">
        <v>155</v>
      </c>
      <c r="B34" s="4" t="s">
        <v>156</v>
      </c>
    </row>
    <row r="35" spans="1:2" x14ac:dyDescent="0.25">
      <c r="A35" s="4" t="s">
        <v>157</v>
      </c>
      <c r="B35" s="4" t="s">
        <v>158</v>
      </c>
    </row>
    <row r="36" spans="1:2" x14ac:dyDescent="0.25">
      <c r="A36" s="4" t="s">
        <v>159</v>
      </c>
      <c r="B36" s="4" t="s">
        <v>160</v>
      </c>
    </row>
    <row r="37" spans="1:2" x14ac:dyDescent="0.25">
      <c r="A37" s="4" t="s">
        <v>161</v>
      </c>
      <c r="B37" s="4" t="s">
        <v>162</v>
      </c>
    </row>
    <row r="38" spans="1:2" x14ac:dyDescent="0.25">
      <c r="A38" s="4" t="s">
        <v>163</v>
      </c>
      <c r="B38" s="4" t="s">
        <v>164</v>
      </c>
    </row>
    <row r="39" spans="1:2" x14ac:dyDescent="0.25">
      <c r="A39" s="4" t="s">
        <v>165</v>
      </c>
      <c r="B39" s="4" t="s">
        <v>166</v>
      </c>
    </row>
    <row r="40" spans="1:2" x14ac:dyDescent="0.25">
      <c r="A40" s="4" t="s">
        <v>167</v>
      </c>
      <c r="B40" s="4" t="s">
        <v>168</v>
      </c>
    </row>
    <row r="41" spans="1:2" x14ac:dyDescent="0.25">
      <c r="A41" s="4" t="s">
        <v>169</v>
      </c>
      <c r="B41" s="4" t="s">
        <v>170</v>
      </c>
    </row>
    <row r="42" spans="1:2" x14ac:dyDescent="0.25">
      <c r="A42" s="4" t="s">
        <v>171</v>
      </c>
      <c r="B42" s="4" t="s">
        <v>172</v>
      </c>
    </row>
    <row r="43" spans="1:2" x14ac:dyDescent="0.25">
      <c r="A43" s="4" t="s">
        <v>173</v>
      </c>
      <c r="B43" s="4" t="s">
        <v>174</v>
      </c>
    </row>
    <row r="44" spans="1:2" x14ac:dyDescent="0.25">
      <c r="A44" s="4" t="s">
        <v>175</v>
      </c>
      <c r="B44" s="4" t="s">
        <v>176</v>
      </c>
    </row>
    <row r="45" spans="1:2" x14ac:dyDescent="0.25">
      <c r="A45" s="4" t="s">
        <v>177</v>
      </c>
      <c r="B45" s="4" t="s">
        <v>178</v>
      </c>
    </row>
    <row r="46" spans="1:2" x14ac:dyDescent="0.25">
      <c r="A46" s="4" t="s">
        <v>179</v>
      </c>
      <c r="B46" s="4" t="s">
        <v>180</v>
      </c>
    </row>
    <row r="47" spans="1:2" x14ac:dyDescent="0.25">
      <c r="A47" s="4" t="s">
        <v>181</v>
      </c>
      <c r="B47" s="4" t="s">
        <v>182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2023-11-16T12:53:20Z</dcterms:created>
  <dcterms:modified xsi:type="dcterms:W3CDTF">2024-04-01T07:23:29Z</dcterms:modified>
</cp:coreProperties>
</file>